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 hidePivotFieldList="1" defaultThemeVersion="124226"/>
  <bookViews>
    <workbookView xWindow="120" yWindow="120" windowWidth="15480" windowHeight="9180"/>
  </bookViews>
  <sheets>
    <sheet name="MONTO ESTIMADO DE RECUR RS 2014" sheetId="1" r:id="rId1"/>
  </sheets>
  <definedNames>
    <definedName name="_xlnm._FilterDatabase" localSheetId="0" hidden="1">'MONTO ESTIMADO DE RECUR RS 2014'!$A$13:$O$1119</definedName>
  </definedNames>
  <calcPr calcId="145621"/>
  <fileRecoveryPr autoRecover="0"/>
</workbook>
</file>

<file path=xl/calcChain.xml><?xml version="1.0" encoding="utf-8"?>
<calcChain xmlns="http://schemas.openxmlformats.org/spreadsheetml/2006/main">
  <c r="N15" i="1" l="1"/>
  <c r="O15" i="1" s="1"/>
  <c r="P15" i="1" s="1"/>
  <c r="N16" i="1"/>
  <c r="O16" i="1" s="1"/>
  <c r="P16" i="1" s="1"/>
  <c r="N17" i="1"/>
  <c r="O17" i="1" s="1"/>
  <c r="P17" i="1" s="1"/>
  <c r="N18" i="1"/>
  <c r="O18" i="1" s="1"/>
  <c r="P18" i="1" s="1"/>
  <c r="N19" i="1"/>
  <c r="O19" i="1" s="1"/>
  <c r="P19" i="1" s="1"/>
  <c r="N20" i="1"/>
  <c r="O20" i="1" s="1"/>
  <c r="P20" i="1" s="1"/>
  <c r="N21" i="1"/>
  <c r="O21" i="1" s="1"/>
  <c r="P21" i="1" s="1"/>
  <c r="N22" i="1"/>
  <c r="O22" i="1" s="1"/>
  <c r="P22" i="1" s="1"/>
  <c r="N23" i="1"/>
  <c r="O23" i="1" s="1"/>
  <c r="P23" i="1" s="1"/>
  <c r="N24" i="1"/>
  <c r="O24" i="1" s="1"/>
  <c r="P24" i="1" s="1"/>
  <c r="N25" i="1"/>
  <c r="O25" i="1" s="1"/>
  <c r="P25" i="1" s="1"/>
  <c r="N26" i="1"/>
  <c r="O26" i="1" s="1"/>
  <c r="P26" i="1" s="1"/>
  <c r="N27" i="1"/>
  <c r="O27" i="1" s="1"/>
  <c r="P27" i="1" s="1"/>
  <c r="N28" i="1"/>
  <c r="O28" i="1" s="1"/>
  <c r="P28" i="1" s="1"/>
  <c r="N29" i="1"/>
  <c r="O29" i="1" s="1"/>
  <c r="P29" i="1" s="1"/>
  <c r="N30" i="1"/>
  <c r="O30" i="1" s="1"/>
  <c r="P30" i="1" s="1"/>
  <c r="N31" i="1"/>
  <c r="O31" i="1" s="1"/>
  <c r="P31" i="1" s="1"/>
  <c r="N32" i="1"/>
  <c r="O32" i="1" s="1"/>
  <c r="P32" i="1" s="1"/>
  <c r="N33" i="1"/>
  <c r="O33" i="1" s="1"/>
  <c r="P33" i="1" s="1"/>
  <c r="N34" i="1"/>
  <c r="O34" i="1" s="1"/>
  <c r="P34" i="1" s="1"/>
  <c r="N35" i="1"/>
  <c r="O35" i="1" s="1"/>
  <c r="P35" i="1" s="1"/>
  <c r="N36" i="1"/>
  <c r="O36" i="1" s="1"/>
  <c r="P36" i="1" s="1"/>
  <c r="N37" i="1"/>
  <c r="O37" i="1" s="1"/>
  <c r="P37" i="1" s="1"/>
  <c r="N38" i="1"/>
  <c r="O38" i="1" s="1"/>
  <c r="P38" i="1" s="1"/>
  <c r="N39" i="1"/>
  <c r="O39" i="1" s="1"/>
  <c r="P39" i="1" s="1"/>
  <c r="N40" i="1"/>
  <c r="O40" i="1" s="1"/>
  <c r="P40" i="1" s="1"/>
  <c r="N41" i="1"/>
  <c r="O41" i="1" s="1"/>
  <c r="P41" i="1" s="1"/>
  <c r="N42" i="1"/>
  <c r="O42" i="1" s="1"/>
  <c r="P42" i="1" s="1"/>
  <c r="N43" i="1"/>
  <c r="O43" i="1" s="1"/>
  <c r="P43" i="1" s="1"/>
  <c r="N44" i="1"/>
  <c r="O44" i="1" s="1"/>
  <c r="P44" i="1" s="1"/>
  <c r="N45" i="1"/>
  <c r="O45" i="1" s="1"/>
  <c r="P45" i="1" s="1"/>
  <c r="N46" i="1"/>
  <c r="O46" i="1" s="1"/>
  <c r="P46" i="1" s="1"/>
  <c r="N47" i="1"/>
  <c r="O47" i="1" s="1"/>
  <c r="P47" i="1" s="1"/>
  <c r="N48" i="1"/>
  <c r="O48" i="1" s="1"/>
  <c r="P48" i="1" s="1"/>
  <c r="N49" i="1"/>
  <c r="O49" i="1" s="1"/>
  <c r="P49" i="1" s="1"/>
  <c r="N50" i="1"/>
  <c r="O50" i="1" s="1"/>
  <c r="P50" i="1" s="1"/>
  <c r="N51" i="1"/>
  <c r="O51" i="1" s="1"/>
  <c r="P51" i="1" s="1"/>
  <c r="N52" i="1"/>
  <c r="O52" i="1" s="1"/>
  <c r="P52" i="1" s="1"/>
  <c r="N53" i="1"/>
  <c r="O53" i="1" s="1"/>
  <c r="P53" i="1" s="1"/>
  <c r="N54" i="1"/>
  <c r="O54" i="1" s="1"/>
  <c r="P54" i="1" s="1"/>
  <c r="N55" i="1"/>
  <c r="O55" i="1" s="1"/>
  <c r="P55" i="1" s="1"/>
  <c r="N56" i="1"/>
  <c r="O56" i="1" s="1"/>
  <c r="P56" i="1" s="1"/>
  <c r="N57" i="1"/>
  <c r="O57" i="1" s="1"/>
  <c r="P57" i="1" s="1"/>
  <c r="N58" i="1"/>
  <c r="O58" i="1" s="1"/>
  <c r="P58" i="1" s="1"/>
  <c r="N59" i="1"/>
  <c r="O59" i="1" s="1"/>
  <c r="P59" i="1" s="1"/>
  <c r="N60" i="1"/>
  <c r="O60" i="1" s="1"/>
  <c r="P60" i="1" s="1"/>
  <c r="N61" i="1"/>
  <c r="O61" i="1" s="1"/>
  <c r="P61" i="1" s="1"/>
  <c r="N62" i="1"/>
  <c r="O62" i="1" s="1"/>
  <c r="P62" i="1" s="1"/>
  <c r="N63" i="1"/>
  <c r="O63" i="1" s="1"/>
  <c r="P63" i="1" s="1"/>
  <c r="N64" i="1"/>
  <c r="O64" i="1" s="1"/>
  <c r="P64" i="1" s="1"/>
  <c r="N65" i="1"/>
  <c r="O65" i="1" s="1"/>
  <c r="P65" i="1" s="1"/>
  <c r="N66" i="1"/>
  <c r="O66" i="1" s="1"/>
  <c r="P66" i="1" s="1"/>
  <c r="N67" i="1"/>
  <c r="O67" i="1" s="1"/>
  <c r="P67" i="1" s="1"/>
  <c r="N68" i="1"/>
  <c r="O68" i="1" s="1"/>
  <c r="P68" i="1" s="1"/>
  <c r="N69" i="1"/>
  <c r="O69" i="1" s="1"/>
  <c r="P69" i="1" s="1"/>
  <c r="N70" i="1"/>
  <c r="O70" i="1" s="1"/>
  <c r="P70" i="1" s="1"/>
  <c r="N71" i="1"/>
  <c r="O71" i="1" s="1"/>
  <c r="P71" i="1" s="1"/>
  <c r="N72" i="1"/>
  <c r="O72" i="1" s="1"/>
  <c r="P72" i="1" s="1"/>
  <c r="N73" i="1"/>
  <c r="O73" i="1" s="1"/>
  <c r="P73" i="1" s="1"/>
  <c r="N74" i="1"/>
  <c r="O74" i="1" s="1"/>
  <c r="P74" i="1" s="1"/>
  <c r="N75" i="1"/>
  <c r="O75" i="1" s="1"/>
  <c r="P75" i="1" s="1"/>
  <c r="N76" i="1"/>
  <c r="O76" i="1" s="1"/>
  <c r="P76" i="1" s="1"/>
  <c r="N77" i="1"/>
  <c r="O77" i="1" s="1"/>
  <c r="P77" i="1" s="1"/>
  <c r="N78" i="1"/>
  <c r="O78" i="1" s="1"/>
  <c r="P78" i="1" s="1"/>
  <c r="N79" i="1"/>
  <c r="O79" i="1" s="1"/>
  <c r="P79" i="1" s="1"/>
  <c r="N80" i="1"/>
  <c r="O80" i="1" s="1"/>
  <c r="P80" i="1" s="1"/>
  <c r="N81" i="1"/>
  <c r="O81" i="1" s="1"/>
  <c r="P81" i="1" s="1"/>
  <c r="N82" i="1"/>
  <c r="O82" i="1" s="1"/>
  <c r="P82" i="1" s="1"/>
  <c r="N83" i="1"/>
  <c r="O83" i="1" s="1"/>
  <c r="P83" i="1" s="1"/>
  <c r="N84" i="1"/>
  <c r="O84" i="1" s="1"/>
  <c r="P84" i="1" s="1"/>
  <c r="N85" i="1"/>
  <c r="O85" i="1" s="1"/>
  <c r="P85" i="1" s="1"/>
  <c r="N86" i="1"/>
  <c r="O86" i="1" s="1"/>
  <c r="P86" i="1" s="1"/>
  <c r="N87" i="1"/>
  <c r="O87" i="1" s="1"/>
  <c r="P87" i="1" s="1"/>
  <c r="N88" i="1"/>
  <c r="O88" i="1" s="1"/>
  <c r="P88" i="1" s="1"/>
  <c r="N89" i="1"/>
  <c r="O89" i="1" s="1"/>
  <c r="P89" i="1" s="1"/>
  <c r="N90" i="1"/>
  <c r="O90" i="1" s="1"/>
  <c r="P90" i="1" s="1"/>
  <c r="N91" i="1"/>
  <c r="O91" i="1" s="1"/>
  <c r="P91" i="1" s="1"/>
  <c r="N92" i="1"/>
  <c r="O92" i="1" s="1"/>
  <c r="P92" i="1" s="1"/>
  <c r="N93" i="1"/>
  <c r="O93" i="1" s="1"/>
  <c r="P93" i="1" s="1"/>
  <c r="N94" i="1"/>
  <c r="O94" i="1" s="1"/>
  <c r="P94" i="1" s="1"/>
  <c r="N95" i="1"/>
  <c r="O95" i="1" s="1"/>
  <c r="P95" i="1" s="1"/>
  <c r="N96" i="1"/>
  <c r="O96" i="1" s="1"/>
  <c r="P96" i="1" s="1"/>
  <c r="N97" i="1"/>
  <c r="O97" i="1" s="1"/>
  <c r="P97" i="1" s="1"/>
  <c r="N98" i="1"/>
  <c r="O98" i="1" s="1"/>
  <c r="P98" i="1" s="1"/>
  <c r="N99" i="1"/>
  <c r="O99" i="1" s="1"/>
  <c r="P99" i="1" s="1"/>
  <c r="N100" i="1"/>
  <c r="O100" i="1" s="1"/>
  <c r="P100" i="1" s="1"/>
  <c r="N101" i="1"/>
  <c r="O101" i="1" s="1"/>
  <c r="P101" i="1" s="1"/>
  <c r="N102" i="1"/>
  <c r="O102" i="1" s="1"/>
  <c r="P102" i="1" s="1"/>
  <c r="N103" i="1"/>
  <c r="O103" i="1" s="1"/>
  <c r="P103" i="1" s="1"/>
  <c r="N104" i="1"/>
  <c r="O104" i="1" s="1"/>
  <c r="P104" i="1" s="1"/>
  <c r="N105" i="1"/>
  <c r="O105" i="1" s="1"/>
  <c r="P105" i="1" s="1"/>
  <c r="N106" i="1"/>
  <c r="O106" i="1" s="1"/>
  <c r="P106" i="1" s="1"/>
  <c r="N107" i="1"/>
  <c r="O107" i="1" s="1"/>
  <c r="P107" i="1" s="1"/>
  <c r="N108" i="1"/>
  <c r="O108" i="1" s="1"/>
  <c r="P108" i="1" s="1"/>
  <c r="N109" i="1"/>
  <c r="O109" i="1" s="1"/>
  <c r="P109" i="1" s="1"/>
  <c r="N110" i="1"/>
  <c r="O110" i="1" s="1"/>
  <c r="P110" i="1" s="1"/>
  <c r="N111" i="1"/>
  <c r="O111" i="1" s="1"/>
  <c r="P111" i="1" s="1"/>
  <c r="N112" i="1"/>
  <c r="O112" i="1" s="1"/>
  <c r="P112" i="1" s="1"/>
  <c r="N113" i="1"/>
  <c r="O113" i="1" s="1"/>
  <c r="P113" i="1" s="1"/>
  <c r="N114" i="1"/>
  <c r="O114" i="1" s="1"/>
  <c r="P114" i="1" s="1"/>
  <c r="N115" i="1"/>
  <c r="O115" i="1" s="1"/>
  <c r="P115" i="1" s="1"/>
  <c r="N116" i="1"/>
  <c r="O116" i="1" s="1"/>
  <c r="P116" i="1" s="1"/>
  <c r="N117" i="1"/>
  <c r="O117" i="1" s="1"/>
  <c r="P117" i="1" s="1"/>
  <c r="N118" i="1"/>
  <c r="O118" i="1" s="1"/>
  <c r="P118" i="1" s="1"/>
  <c r="N119" i="1"/>
  <c r="O119" i="1" s="1"/>
  <c r="P119" i="1" s="1"/>
  <c r="N120" i="1"/>
  <c r="O120" i="1" s="1"/>
  <c r="P120" i="1" s="1"/>
  <c r="N121" i="1"/>
  <c r="O121" i="1" s="1"/>
  <c r="P121" i="1" s="1"/>
  <c r="N122" i="1"/>
  <c r="O122" i="1" s="1"/>
  <c r="P122" i="1" s="1"/>
  <c r="N123" i="1"/>
  <c r="O123" i="1" s="1"/>
  <c r="P123" i="1" s="1"/>
  <c r="N124" i="1"/>
  <c r="O124" i="1" s="1"/>
  <c r="P124" i="1" s="1"/>
  <c r="N125" i="1"/>
  <c r="O125" i="1" s="1"/>
  <c r="P125" i="1" s="1"/>
  <c r="N126" i="1"/>
  <c r="O126" i="1" s="1"/>
  <c r="P126" i="1" s="1"/>
  <c r="N127" i="1"/>
  <c r="O127" i="1" s="1"/>
  <c r="P127" i="1" s="1"/>
  <c r="N128" i="1"/>
  <c r="O128" i="1" s="1"/>
  <c r="P128" i="1" s="1"/>
  <c r="N129" i="1"/>
  <c r="O129" i="1" s="1"/>
  <c r="P129" i="1" s="1"/>
  <c r="N130" i="1"/>
  <c r="O130" i="1" s="1"/>
  <c r="P130" i="1" s="1"/>
  <c r="N131" i="1"/>
  <c r="O131" i="1" s="1"/>
  <c r="P131" i="1" s="1"/>
  <c r="N132" i="1"/>
  <c r="O132" i="1" s="1"/>
  <c r="P132" i="1" s="1"/>
  <c r="N133" i="1"/>
  <c r="O133" i="1" s="1"/>
  <c r="P133" i="1" s="1"/>
  <c r="N134" i="1"/>
  <c r="O134" i="1" s="1"/>
  <c r="P134" i="1" s="1"/>
  <c r="N135" i="1"/>
  <c r="O135" i="1" s="1"/>
  <c r="P135" i="1" s="1"/>
  <c r="N136" i="1"/>
  <c r="O136" i="1" s="1"/>
  <c r="P136" i="1" s="1"/>
  <c r="N137" i="1"/>
  <c r="O137" i="1" s="1"/>
  <c r="P137" i="1" s="1"/>
  <c r="N138" i="1"/>
  <c r="O138" i="1" s="1"/>
  <c r="P138" i="1" s="1"/>
  <c r="N139" i="1"/>
  <c r="O139" i="1" s="1"/>
  <c r="P139" i="1" s="1"/>
  <c r="N140" i="1"/>
  <c r="O140" i="1" s="1"/>
  <c r="P140" i="1" s="1"/>
  <c r="N141" i="1"/>
  <c r="O141" i="1" s="1"/>
  <c r="P141" i="1" s="1"/>
  <c r="N142" i="1"/>
  <c r="O142" i="1" s="1"/>
  <c r="P142" i="1" s="1"/>
  <c r="N143" i="1"/>
  <c r="O143" i="1" s="1"/>
  <c r="P143" i="1" s="1"/>
  <c r="N144" i="1"/>
  <c r="O144" i="1" s="1"/>
  <c r="P144" i="1" s="1"/>
  <c r="N145" i="1"/>
  <c r="O145" i="1" s="1"/>
  <c r="P145" i="1" s="1"/>
  <c r="N146" i="1"/>
  <c r="O146" i="1" s="1"/>
  <c r="P146" i="1" s="1"/>
  <c r="N147" i="1"/>
  <c r="O147" i="1" s="1"/>
  <c r="P147" i="1" s="1"/>
  <c r="N148" i="1"/>
  <c r="O148" i="1" s="1"/>
  <c r="P148" i="1" s="1"/>
  <c r="N149" i="1"/>
  <c r="O149" i="1" s="1"/>
  <c r="P149" i="1" s="1"/>
  <c r="N150" i="1"/>
  <c r="O150" i="1" s="1"/>
  <c r="P150" i="1" s="1"/>
  <c r="N151" i="1"/>
  <c r="O151" i="1" s="1"/>
  <c r="P151" i="1" s="1"/>
  <c r="N152" i="1"/>
  <c r="O152" i="1" s="1"/>
  <c r="P152" i="1" s="1"/>
  <c r="N153" i="1"/>
  <c r="O153" i="1" s="1"/>
  <c r="P153" i="1" s="1"/>
  <c r="N154" i="1"/>
  <c r="O154" i="1" s="1"/>
  <c r="P154" i="1" s="1"/>
  <c r="N155" i="1"/>
  <c r="O155" i="1" s="1"/>
  <c r="P155" i="1" s="1"/>
  <c r="N156" i="1"/>
  <c r="O156" i="1" s="1"/>
  <c r="P156" i="1" s="1"/>
  <c r="N157" i="1"/>
  <c r="O157" i="1" s="1"/>
  <c r="P157" i="1" s="1"/>
  <c r="N158" i="1"/>
  <c r="O158" i="1" s="1"/>
  <c r="P158" i="1" s="1"/>
  <c r="N159" i="1"/>
  <c r="O159" i="1" s="1"/>
  <c r="P159" i="1" s="1"/>
  <c r="N160" i="1"/>
  <c r="O160" i="1" s="1"/>
  <c r="P160" i="1" s="1"/>
  <c r="N161" i="1"/>
  <c r="O161" i="1" s="1"/>
  <c r="P161" i="1" s="1"/>
  <c r="N162" i="1"/>
  <c r="O162" i="1" s="1"/>
  <c r="P162" i="1" s="1"/>
  <c r="N163" i="1"/>
  <c r="O163" i="1" s="1"/>
  <c r="P163" i="1" s="1"/>
  <c r="N164" i="1"/>
  <c r="O164" i="1" s="1"/>
  <c r="P164" i="1" s="1"/>
  <c r="N165" i="1"/>
  <c r="O165" i="1" s="1"/>
  <c r="P165" i="1" s="1"/>
  <c r="N166" i="1"/>
  <c r="O166" i="1" s="1"/>
  <c r="P166" i="1" s="1"/>
  <c r="N167" i="1"/>
  <c r="O167" i="1" s="1"/>
  <c r="P167" i="1" s="1"/>
  <c r="N168" i="1"/>
  <c r="O168" i="1" s="1"/>
  <c r="P168" i="1" s="1"/>
  <c r="N169" i="1"/>
  <c r="O169" i="1" s="1"/>
  <c r="P169" i="1" s="1"/>
  <c r="N170" i="1"/>
  <c r="O170" i="1" s="1"/>
  <c r="P170" i="1" s="1"/>
  <c r="N171" i="1"/>
  <c r="O171" i="1" s="1"/>
  <c r="P171" i="1" s="1"/>
  <c r="N172" i="1"/>
  <c r="O172" i="1" s="1"/>
  <c r="P172" i="1" s="1"/>
  <c r="N173" i="1"/>
  <c r="O173" i="1" s="1"/>
  <c r="P173" i="1" s="1"/>
  <c r="N174" i="1"/>
  <c r="O174" i="1" s="1"/>
  <c r="P174" i="1" s="1"/>
  <c r="N175" i="1"/>
  <c r="O175" i="1" s="1"/>
  <c r="P175" i="1" s="1"/>
  <c r="N176" i="1"/>
  <c r="O176" i="1" s="1"/>
  <c r="P176" i="1" s="1"/>
  <c r="N177" i="1"/>
  <c r="O177" i="1" s="1"/>
  <c r="P177" i="1" s="1"/>
  <c r="N178" i="1"/>
  <c r="O178" i="1" s="1"/>
  <c r="P178" i="1" s="1"/>
  <c r="N179" i="1"/>
  <c r="O179" i="1" s="1"/>
  <c r="P179" i="1" s="1"/>
  <c r="N180" i="1"/>
  <c r="O180" i="1" s="1"/>
  <c r="P180" i="1" s="1"/>
  <c r="N181" i="1"/>
  <c r="O181" i="1" s="1"/>
  <c r="P181" i="1" s="1"/>
  <c r="N182" i="1"/>
  <c r="O182" i="1" s="1"/>
  <c r="P182" i="1" s="1"/>
  <c r="N183" i="1"/>
  <c r="O183" i="1" s="1"/>
  <c r="P183" i="1" s="1"/>
  <c r="N184" i="1"/>
  <c r="O184" i="1" s="1"/>
  <c r="P184" i="1" s="1"/>
  <c r="N185" i="1"/>
  <c r="O185" i="1" s="1"/>
  <c r="P185" i="1" s="1"/>
  <c r="N186" i="1"/>
  <c r="O186" i="1" s="1"/>
  <c r="P186" i="1" s="1"/>
  <c r="N187" i="1"/>
  <c r="O187" i="1" s="1"/>
  <c r="P187" i="1" s="1"/>
  <c r="N188" i="1"/>
  <c r="O188" i="1" s="1"/>
  <c r="P188" i="1" s="1"/>
  <c r="N189" i="1"/>
  <c r="O189" i="1" s="1"/>
  <c r="P189" i="1" s="1"/>
  <c r="N190" i="1"/>
  <c r="O190" i="1" s="1"/>
  <c r="P190" i="1" s="1"/>
  <c r="N191" i="1"/>
  <c r="O191" i="1" s="1"/>
  <c r="P191" i="1" s="1"/>
  <c r="N192" i="1"/>
  <c r="O192" i="1" s="1"/>
  <c r="P192" i="1" s="1"/>
  <c r="N193" i="1"/>
  <c r="O193" i="1" s="1"/>
  <c r="P193" i="1" s="1"/>
  <c r="N194" i="1"/>
  <c r="O194" i="1" s="1"/>
  <c r="P194" i="1" s="1"/>
  <c r="N195" i="1"/>
  <c r="O195" i="1" s="1"/>
  <c r="P195" i="1" s="1"/>
  <c r="N196" i="1"/>
  <c r="O196" i="1" s="1"/>
  <c r="P196" i="1" s="1"/>
  <c r="N197" i="1"/>
  <c r="O197" i="1" s="1"/>
  <c r="P197" i="1" s="1"/>
  <c r="N198" i="1"/>
  <c r="O198" i="1" s="1"/>
  <c r="P198" i="1" s="1"/>
  <c r="N199" i="1"/>
  <c r="O199" i="1" s="1"/>
  <c r="P199" i="1" s="1"/>
  <c r="N200" i="1"/>
  <c r="O200" i="1" s="1"/>
  <c r="P200" i="1" s="1"/>
  <c r="N201" i="1"/>
  <c r="O201" i="1" s="1"/>
  <c r="P201" i="1" s="1"/>
  <c r="N202" i="1"/>
  <c r="O202" i="1" s="1"/>
  <c r="P202" i="1" s="1"/>
  <c r="N203" i="1"/>
  <c r="O203" i="1" s="1"/>
  <c r="P203" i="1" s="1"/>
  <c r="N204" i="1"/>
  <c r="O204" i="1" s="1"/>
  <c r="P204" i="1" s="1"/>
  <c r="N205" i="1"/>
  <c r="O205" i="1" s="1"/>
  <c r="P205" i="1" s="1"/>
  <c r="N206" i="1"/>
  <c r="O206" i="1" s="1"/>
  <c r="P206" i="1" s="1"/>
  <c r="N207" i="1"/>
  <c r="O207" i="1" s="1"/>
  <c r="P207" i="1" s="1"/>
  <c r="N208" i="1"/>
  <c r="O208" i="1" s="1"/>
  <c r="P208" i="1" s="1"/>
  <c r="N209" i="1"/>
  <c r="O209" i="1" s="1"/>
  <c r="P209" i="1" s="1"/>
  <c r="N210" i="1"/>
  <c r="O210" i="1" s="1"/>
  <c r="P210" i="1" s="1"/>
  <c r="N211" i="1"/>
  <c r="O211" i="1" s="1"/>
  <c r="P211" i="1" s="1"/>
  <c r="N212" i="1"/>
  <c r="O212" i="1" s="1"/>
  <c r="P212" i="1" s="1"/>
  <c r="N213" i="1"/>
  <c r="O213" i="1" s="1"/>
  <c r="P213" i="1" s="1"/>
  <c r="N214" i="1"/>
  <c r="O214" i="1" s="1"/>
  <c r="P214" i="1" s="1"/>
  <c r="N215" i="1"/>
  <c r="O215" i="1" s="1"/>
  <c r="P215" i="1" s="1"/>
  <c r="N216" i="1"/>
  <c r="O216" i="1" s="1"/>
  <c r="P216" i="1" s="1"/>
  <c r="N217" i="1"/>
  <c r="O217" i="1" s="1"/>
  <c r="P217" i="1" s="1"/>
  <c r="N218" i="1"/>
  <c r="O218" i="1" s="1"/>
  <c r="P218" i="1" s="1"/>
  <c r="N219" i="1"/>
  <c r="O219" i="1" s="1"/>
  <c r="P219" i="1" s="1"/>
  <c r="N220" i="1"/>
  <c r="O220" i="1" s="1"/>
  <c r="P220" i="1" s="1"/>
  <c r="N221" i="1"/>
  <c r="O221" i="1" s="1"/>
  <c r="P221" i="1" s="1"/>
  <c r="N222" i="1"/>
  <c r="O222" i="1" s="1"/>
  <c r="P222" i="1" s="1"/>
  <c r="N223" i="1"/>
  <c r="O223" i="1" s="1"/>
  <c r="P223" i="1" s="1"/>
  <c r="N224" i="1"/>
  <c r="O224" i="1" s="1"/>
  <c r="P224" i="1" s="1"/>
  <c r="N225" i="1"/>
  <c r="O225" i="1" s="1"/>
  <c r="P225" i="1" s="1"/>
  <c r="N226" i="1"/>
  <c r="O226" i="1" s="1"/>
  <c r="P226" i="1" s="1"/>
  <c r="N227" i="1"/>
  <c r="O227" i="1" s="1"/>
  <c r="P227" i="1" s="1"/>
  <c r="N228" i="1"/>
  <c r="O228" i="1" s="1"/>
  <c r="P228" i="1" s="1"/>
  <c r="N229" i="1"/>
  <c r="O229" i="1" s="1"/>
  <c r="P229" i="1" s="1"/>
  <c r="N230" i="1"/>
  <c r="O230" i="1" s="1"/>
  <c r="P230" i="1" s="1"/>
  <c r="N231" i="1"/>
  <c r="O231" i="1" s="1"/>
  <c r="P231" i="1" s="1"/>
  <c r="N232" i="1"/>
  <c r="O232" i="1" s="1"/>
  <c r="P232" i="1" s="1"/>
  <c r="N233" i="1"/>
  <c r="O233" i="1" s="1"/>
  <c r="P233" i="1" s="1"/>
  <c r="N234" i="1"/>
  <c r="O234" i="1" s="1"/>
  <c r="P234" i="1" s="1"/>
  <c r="N235" i="1"/>
  <c r="O235" i="1" s="1"/>
  <c r="P235" i="1" s="1"/>
  <c r="N236" i="1"/>
  <c r="O236" i="1" s="1"/>
  <c r="P236" i="1" s="1"/>
  <c r="N237" i="1"/>
  <c r="O237" i="1" s="1"/>
  <c r="P237" i="1" s="1"/>
  <c r="N238" i="1"/>
  <c r="O238" i="1" s="1"/>
  <c r="P238" i="1" s="1"/>
  <c r="N239" i="1"/>
  <c r="O239" i="1" s="1"/>
  <c r="P239" i="1" s="1"/>
  <c r="N240" i="1"/>
  <c r="O240" i="1" s="1"/>
  <c r="P240" i="1" s="1"/>
  <c r="N241" i="1"/>
  <c r="O241" i="1" s="1"/>
  <c r="P241" i="1" s="1"/>
  <c r="N242" i="1"/>
  <c r="O242" i="1" s="1"/>
  <c r="P242" i="1" s="1"/>
  <c r="N243" i="1"/>
  <c r="O243" i="1" s="1"/>
  <c r="P243" i="1" s="1"/>
  <c r="N244" i="1"/>
  <c r="O244" i="1" s="1"/>
  <c r="P244" i="1" s="1"/>
  <c r="N245" i="1"/>
  <c r="O245" i="1" s="1"/>
  <c r="P245" i="1" s="1"/>
  <c r="N246" i="1"/>
  <c r="O246" i="1" s="1"/>
  <c r="P246" i="1" s="1"/>
  <c r="N247" i="1"/>
  <c r="O247" i="1" s="1"/>
  <c r="P247" i="1" s="1"/>
  <c r="N248" i="1"/>
  <c r="O248" i="1" s="1"/>
  <c r="P248" i="1" s="1"/>
  <c r="N249" i="1"/>
  <c r="O249" i="1" s="1"/>
  <c r="P249" i="1" s="1"/>
  <c r="N250" i="1"/>
  <c r="O250" i="1" s="1"/>
  <c r="P250" i="1" s="1"/>
  <c r="N251" i="1"/>
  <c r="O251" i="1" s="1"/>
  <c r="P251" i="1" s="1"/>
  <c r="N252" i="1"/>
  <c r="O252" i="1" s="1"/>
  <c r="P252" i="1" s="1"/>
  <c r="N253" i="1"/>
  <c r="O253" i="1" s="1"/>
  <c r="P253" i="1" s="1"/>
  <c r="N254" i="1"/>
  <c r="O254" i="1" s="1"/>
  <c r="P254" i="1" s="1"/>
  <c r="N255" i="1"/>
  <c r="O255" i="1" s="1"/>
  <c r="P255" i="1" s="1"/>
  <c r="N256" i="1"/>
  <c r="O256" i="1" s="1"/>
  <c r="P256" i="1" s="1"/>
  <c r="N257" i="1"/>
  <c r="O257" i="1" s="1"/>
  <c r="P257" i="1" s="1"/>
  <c r="N258" i="1"/>
  <c r="O258" i="1" s="1"/>
  <c r="P258" i="1" s="1"/>
  <c r="N259" i="1"/>
  <c r="O259" i="1" s="1"/>
  <c r="P259" i="1" s="1"/>
  <c r="N260" i="1"/>
  <c r="O260" i="1" s="1"/>
  <c r="P260" i="1" s="1"/>
  <c r="N261" i="1"/>
  <c r="O261" i="1" s="1"/>
  <c r="P261" i="1" s="1"/>
  <c r="N262" i="1"/>
  <c r="O262" i="1" s="1"/>
  <c r="P262" i="1" s="1"/>
  <c r="N263" i="1"/>
  <c r="O263" i="1" s="1"/>
  <c r="P263" i="1" s="1"/>
  <c r="N264" i="1"/>
  <c r="O264" i="1" s="1"/>
  <c r="P264" i="1" s="1"/>
  <c r="N265" i="1"/>
  <c r="O265" i="1" s="1"/>
  <c r="P265" i="1" s="1"/>
  <c r="N266" i="1"/>
  <c r="O266" i="1" s="1"/>
  <c r="P266" i="1" s="1"/>
  <c r="N267" i="1"/>
  <c r="O267" i="1" s="1"/>
  <c r="P267" i="1" s="1"/>
  <c r="N268" i="1"/>
  <c r="O268" i="1" s="1"/>
  <c r="P268" i="1" s="1"/>
  <c r="N269" i="1"/>
  <c r="O269" i="1" s="1"/>
  <c r="P269" i="1" s="1"/>
  <c r="N270" i="1"/>
  <c r="O270" i="1" s="1"/>
  <c r="P270" i="1" s="1"/>
  <c r="N271" i="1"/>
  <c r="O271" i="1" s="1"/>
  <c r="P271" i="1" s="1"/>
  <c r="N272" i="1"/>
  <c r="O272" i="1" s="1"/>
  <c r="P272" i="1" s="1"/>
  <c r="N273" i="1"/>
  <c r="O273" i="1" s="1"/>
  <c r="P273" i="1" s="1"/>
  <c r="N274" i="1"/>
  <c r="O274" i="1" s="1"/>
  <c r="P274" i="1" s="1"/>
  <c r="N275" i="1"/>
  <c r="O275" i="1" s="1"/>
  <c r="P275" i="1" s="1"/>
  <c r="N276" i="1"/>
  <c r="O276" i="1" s="1"/>
  <c r="P276" i="1" s="1"/>
  <c r="N277" i="1"/>
  <c r="O277" i="1" s="1"/>
  <c r="P277" i="1" s="1"/>
  <c r="N278" i="1"/>
  <c r="O278" i="1" s="1"/>
  <c r="P278" i="1" s="1"/>
  <c r="N279" i="1"/>
  <c r="O279" i="1" s="1"/>
  <c r="P279" i="1" s="1"/>
  <c r="N280" i="1"/>
  <c r="O280" i="1" s="1"/>
  <c r="P280" i="1" s="1"/>
  <c r="N281" i="1"/>
  <c r="O281" i="1" s="1"/>
  <c r="P281" i="1" s="1"/>
  <c r="N282" i="1"/>
  <c r="O282" i="1" s="1"/>
  <c r="P282" i="1" s="1"/>
  <c r="N283" i="1"/>
  <c r="O283" i="1" s="1"/>
  <c r="P283" i="1" s="1"/>
  <c r="N284" i="1"/>
  <c r="O284" i="1" s="1"/>
  <c r="P284" i="1" s="1"/>
  <c r="N285" i="1"/>
  <c r="O285" i="1" s="1"/>
  <c r="P285" i="1" s="1"/>
  <c r="N286" i="1"/>
  <c r="O286" i="1" s="1"/>
  <c r="P286" i="1" s="1"/>
  <c r="N287" i="1"/>
  <c r="O287" i="1" s="1"/>
  <c r="P287" i="1" s="1"/>
  <c r="N288" i="1"/>
  <c r="O288" i="1" s="1"/>
  <c r="P288" i="1" s="1"/>
  <c r="N289" i="1"/>
  <c r="O289" i="1" s="1"/>
  <c r="P289" i="1" s="1"/>
  <c r="N290" i="1"/>
  <c r="O290" i="1" s="1"/>
  <c r="P290" i="1" s="1"/>
  <c r="N291" i="1"/>
  <c r="O291" i="1" s="1"/>
  <c r="P291" i="1" s="1"/>
  <c r="N292" i="1"/>
  <c r="O292" i="1" s="1"/>
  <c r="P292" i="1" s="1"/>
  <c r="N293" i="1"/>
  <c r="O293" i="1" s="1"/>
  <c r="P293" i="1" s="1"/>
  <c r="N294" i="1"/>
  <c r="O294" i="1" s="1"/>
  <c r="P294" i="1" s="1"/>
  <c r="N295" i="1"/>
  <c r="O295" i="1" s="1"/>
  <c r="P295" i="1" s="1"/>
  <c r="N296" i="1"/>
  <c r="O296" i="1" s="1"/>
  <c r="P296" i="1" s="1"/>
  <c r="N297" i="1"/>
  <c r="O297" i="1" s="1"/>
  <c r="P297" i="1" s="1"/>
  <c r="N298" i="1"/>
  <c r="O298" i="1" s="1"/>
  <c r="P298" i="1" s="1"/>
  <c r="N299" i="1"/>
  <c r="O299" i="1" s="1"/>
  <c r="P299" i="1" s="1"/>
  <c r="N300" i="1"/>
  <c r="O300" i="1" s="1"/>
  <c r="P300" i="1" s="1"/>
  <c r="N301" i="1"/>
  <c r="O301" i="1" s="1"/>
  <c r="P301" i="1" s="1"/>
  <c r="N302" i="1"/>
  <c r="O302" i="1" s="1"/>
  <c r="P302" i="1" s="1"/>
  <c r="N303" i="1"/>
  <c r="O303" i="1" s="1"/>
  <c r="P303" i="1" s="1"/>
  <c r="N304" i="1"/>
  <c r="O304" i="1" s="1"/>
  <c r="P304" i="1" s="1"/>
  <c r="N305" i="1"/>
  <c r="O305" i="1" s="1"/>
  <c r="P305" i="1" s="1"/>
  <c r="N306" i="1"/>
  <c r="O306" i="1" s="1"/>
  <c r="P306" i="1" s="1"/>
  <c r="N307" i="1"/>
  <c r="O307" i="1" s="1"/>
  <c r="P307" i="1" s="1"/>
  <c r="N308" i="1"/>
  <c r="O308" i="1" s="1"/>
  <c r="P308" i="1" s="1"/>
  <c r="N309" i="1"/>
  <c r="O309" i="1" s="1"/>
  <c r="P309" i="1" s="1"/>
  <c r="N310" i="1"/>
  <c r="O310" i="1" s="1"/>
  <c r="P310" i="1" s="1"/>
  <c r="N311" i="1"/>
  <c r="O311" i="1" s="1"/>
  <c r="P311" i="1" s="1"/>
  <c r="N312" i="1"/>
  <c r="O312" i="1" s="1"/>
  <c r="P312" i="1" s="1"/>
  <c r="N313" i="1"/>
  <c r="O313" i="1" s="1"/>
  <c r="P313" i="1" s="1"/>
  <c r="N314" i="1"/>
  <c r="O314" i="1" s="1"/>
  <c r="P314" i="1" s="1"/>
  <c r="N315" i="1"/>
  <c r="O315" i="1" s="1"/>
  <c r="P315" i="1" s="1"/>
  <c r="N316" i="1"/>
  <c r="O316" i="1" s="1"/>
  <c r="P316" i="1" s="1"/>
  <c r="N317" i="1"/>
  <c r="O317" i="1" s="1"/>
  <c r="P317" i="1" s="1"/>
  <c r="N318" i="1"/>
  <c r="O318" i="1" s="1"/>
  <c r="P318" i="1" s="1"/>
  <c r="N319" i="1"/>
  <c r="O319" i="1" s="1"/>
  <c r="P319" i="1" s="1"/>
  <c r="N320" i="1"/>
  <c r="O320" i="1" s="1"/>
  <c r="P320" i="1" s="1"/>
  <c r="N321" i="1"/>
  <c r="O321" i="1" s="1"/>
  <c r="P321" i="1" s="1"/>
  <c r="N322" i="1"/>
  <c r="O322" i="1" s="1"/>
  <c r="P322" i="1" s="1"/>
  <c r="N323" i="1"/>
  <c r="O323" i="1" s="1"/>
  <c r="P323" i="1" s="1"/>
  <c r="N324" i="1"/>
  <c r="O324" i="1" s="1"/>
  <c r="P324" i="1" s="1"/>
  <c r="N325" i="1"/>
  <c r="O325" i="1" s="1"/>
  <c r="P325" i="1" s="1"/>
  <c r="N326" i="1"/>
  <c r="O326" i="1" s="1"/>
  <c r="P326" i="1" s="1"/>
  <c r="N327" i="1"/>
  <c r="O327" i="1" s="1"/>
  <c r="P327" i="1" s="1"/>
  <c r="N328" i="1"/>
  <c r="O328" i="1" s="1"/>
  <c r="P328" i="1" s="1"/>
  <c r="N329" i="1"/>
  <c r="O329" i="1" s="1"/>
  <c r="P329" i="1" s="1"/>
  <c r="N330" i="1"/>
  <c r="O330" i="1" s="1"/>
  <c r="P330" i="1" s="1"/>
  <c r="N331" i="1"/>
  <c r="O331" i="1" s="1"/>
  <c r="P331" i="1" s="1"/>
  <c r="N332" i="1"/>
  <c r="O332" i="1" s="1"/>
  <c r="P332" i="1" s="1"/>
  <c r="N333" i="1"/>
  <c r="O333" i="1" s="1"/>
  <c r="P333" i="1" s="1"/>
  <c r="N334" i="1"/>
  <c r="O334" i="1" s="1"/>
  <c r="P334" i="1" s="1"/>
  <c r="N335" i="1"/>
  <c r="O335" i="1" s="1"/>
  <c r="P335" i="1" s="1"/>
  <c r="N336" i="1"/>
  <c r="O336" i="1" s="1"/>
  <c r="P336" i="1" s="1"/>
  <c r="N337" i="1"/>
  <c r="O337" i="1" s="1"/>
  <c r="P337" i="1" s="1"/>
  <c r="N338" i="1"/>
  <c r="O338" i="1" s="1"/>
  <c r="P338" i="1" s="1"/>
  <c r="N339" i="1"/>
  <c r="O339" i="1" s="1"/>
  <c r="P339" i="1" s="1"/>
  <c r="N340" i="1"/>
  <c r="O340" i="1" s="1"/>
  <c r="P340" i="1" s="1"/>
  <c r="N341" i="1"/>
  <c r="O341" i="1" s="1"/>
  <c r="P341" i="1" s="1"/>
  <c r="N342" i="1"/>
  <c r="O342" i="1" s="1"/>
  <c r="P342" i="1" s="1"/>
  <c r="N343" i="1"/>
  <c r="O343" i="1" s="1"/>
  <c r="P343" i="1" s="1"/>
  <c r="N344" i="1"/>
  <c r="O344" i="1" s="1"/>
  <c r="P344" i="1" s="1"/>
  <c r="N345" i="1"/>
  <c r="O345" i="1" s="1"/>
  <c r="P345" i="1" s="1"/>
  <c r="N346" i="1"/>
  <c r="O346" i="1" s="1"/>
  <c r="P346" i="1" s="1"/>
  <c r="N347" i="1"/>
  <c r="O347" i="1" s="1"/>
  <c r="P347" i="1" s="1"/>
  <c r="N348" i="1"/>
  <c r="O348" i="1" s="1"/>
  <c r="P348" i="1" s="1"/>
  <c r="N349" i="1"/>
  <c r="O349" i="1" s="1"/>
  <c r="P349" i="1" s="1"/>
  <c r="N350" i="1"/>
  <c r="O350" i="1" s="1"/>
  <c r="P350" i="1" s="1"/>
  <c r="N351" i="1"/>
  <c r="O351" i="1" s="1"/>
  <c r="P351" i="1" s="1"/>
  <c r="N352" i="1"/>
  <c r="O352" i="1" s="1"/>
  <c r="P352" i="1" s="1"/>
  <c r="N353" i="1"/>
  <c r="O353" i="1" s="1"/>
  <c r="P353" i="1" s="1"/>
  <c r="N354" i="1"/>
  <c r="O354" i="1" s="1"/>
  <c r="P354" i="1" s="1"/>
  <c r="N355" i="1"/>
  <c r="O355" i="1" s="1"/>
  <c r="P355" i="1" s="1"/>
  <c r="N356" i="1"/>
  <c r="O356" i="1" s="1"/>
  <c r="P356" i="1" s="1"/>
  <c r="N357" i="1"/>
  <c r="O357" i="1" s="1"/>
  <c r="P357" i="1" s="1"/>
  <c r="N358" i="1"/>
  <c r="O358" i="1" s="1"/>
  <c r="P358" i="1" s="1"/>
  <c r="N359" i="1"/>
  <c r="O359" i="1" s="1"/>
  <c r="P359" i="1" s="1"/>
  <c r="N360" i="1"/>
  <c r="O360" i="1" s="1"/>
  <c r="P360" i="1" s="1"/>
  <c r="N361" i="1"/>
  <c r="O361" i="1" s="1"/>
  <c r="P361" i="1" s="1"/>
  <c r="N362" i="1"/>
  <c r="O362" i="1" s="1"/>
  <c r="P362" i="1" s="1"/>
  <c r="N363" i="1"/>
  <c r="O363" i="1" s="1"/>
  <c r="P363" i="1" s="1"/>
  <c r="N364" i="1"/>
  <c r="O364" i="1" s="1"/>
  <c r="P364" i="1" s="1"/>
  <c r="N365" i="1"/>
  <c r="O365" i="1" s="1"/>
  <c r="P365" i="1" s="1"/>
  <c r="N366" i="1"/>
  <c r="O366" i="1" s="1"/>
  <c r="P366" i="1" s="1"/>
  <c r="N367" i="1"/>
  <c r="O367" i="1" s="1"/>
  <c r="P367" i="1" s="1"/>
  <c r="N368" i="1"/>
  <c r="O368" i="1" s="1"/>
  <c r="P368" i="1" s="1"/>
  <c r="N369" i="1"/>
  <c r="O369" i="1" s="1"/>
  <c r="P369" i="1" s="1"/>
  <c r="N370" i="1"/>
  <c r="O370" i="1" s="1"/>
  <c r="P370" i="1" s="1"/>
  <c r="N371" i="1"/>
  <c r="O371" i="1" s="1"/>
  <c r="P371" i="1" s="1"/>
  <c r="N372" i="1"/>
  <c r="O372" i="1" s="1"/>
  <c r="P372" i="1" s="1"/>
  <c r="N373" i="1"/>
  <c r="O373" i="1" s="1"/>
  <c r="P373" i="1" s="1"/>
  <c r="N374" i="1"/>
  <c r="O374" i="1" s="1"/>
  <c r="P374" i="1" s="1"/>
  <c r="N375" i="1"/>
  <c r="O375" i="1" s="1"/>
  <c r="P375" i="1" s="1"/>
  <c r="N376" i="1"/>
  <c r="O376" i="1" s="1"/>
  <c r="P376" i="1" s="1"/>
  <c r="N377" i="1"/>
  <c r="O377" i="1" s="1"/>
  <c r="P377" i="1" s="1"/>
  <c r="N378" i="1"/>
  <c r="O378" i="1" s="1"/>
  <c r="P378" i="1" s="1"/>
  <c r="N379" i="1"/>
  <c r="O379" i="1" s="1"/>
  <c r="P379" i="1" s="1"/>
  <c r="N380" i="1"/>
  <c r="O380" i="1" s="1"/>
  <c r="P380" i="1" s="1"/>
  <c r="N381" i="1"/>
  <c r="O381" i="1" s="1"/>
  <c r="P381" i="1" s="1"/>
  <c r="N382" i="1"/>
  <c r="O382" i="1" s="1"/>
  <c r="P382" i="1" s="1"/>
  <c r="N383" i="1"/>
  <c r="O383" i="1" s="1"/>
  <c r="P383" i="1" s="1"/>
  <c r="N384" i="1"/>
  <c r="O384" i="1" s="1"/>
  <c r="P384" i="1" s="1"/>
  <c r="N385" i="1"/>
  <c r="O385" i="1" s="1"/>
  <c r="P385" i="1" s="1"/>
  <c r="N386" i="1"/>
  <c r="O386" i="1" s="1"/>
  <c r="P386" i="1" s="1"/>
  <c r="N387" i="1"/>
  <c r="O387" i="1" s="1"/>
  <c r="P387" i="1" s="1"/>
  <c r="N388" i="1"/>
  <c r="O388" i="1" s="1"/>
  <c r="P388" i="1" s="1"/>
  <c r="N389" i="1"/>
  <c r="O389" i="1" s="1"/>
  <c r="P389" i="1" s="1"/>
  <c r="N390" i="1"/>
  <c r="O390" i="1" s="1"/>
  <c r="P390" i="1" s="1"/>
  <c r="N391" i="1"/>
  <c r="O391" i="1" s="1"/>
  <c r="P391" i="1" s="1"/>
  <c r="N392" i="1"/>
  <c r="O392" i="1" s="1"/>
  <c r="P392" i="1" s="1"/>
  <c r="N393" i="1"/>
  <c r="O393" i="1" s="1"/>
  <c r="P393" i="1" s="1"/>
  <c r="N394" i="1"/>
  <c r="O394" i="1" s="1"/>
  <c r="P394" i="1" s="1"/>
  <c r="N395" i="1"/>
  <c r="O395" i="1" s="1"/>
  <c r="P395" i="1" s="1"/>
  <c r="N396" i="1"/>
  <c r="O396" i="1" s="1"/>
  <c r="P396" i="1" s="1"/>
  <c r="N397" i="1"/>
  <c r="O397" i="1" s="1"/>
  <c r="P397" i="1" s="1"/>
  <c r="N398" i="1"/>
  <c r="O398" i="1" s="1"/>
  <c r="P398" i="1" s="1"/>
  <c r="N399" i="1"/>
  <c r="O399" i="1" s="1"/>
  <c r="P399" i="1" s="1"/>
  <c r="N400" i="1"/>
  <c r="O400" i="1" s="1"/>
  <c r="P400" i="1" s="1"/>
  <c r="N401" i="1"/>
  <c r="O401" i="1" s="1"/>
  <c r="P401" i="1" s="1"/>
  <c r="N402" i="1"/>
  <c r="O402" i="1" s="1"/>
  <c r="P402" i="1" s="1"/>
  <c r="N403" i="1"/>
  <c r="O403" i="1" s="1"/>
  <c r="P403" i="1" s="1"/>
  <c r="N404" i="1"/>
  <c r="O404" i="1" s="1"/>
  <c r="P404" i="1" s="1"/>
  <c r="N405" i="1"/>
  <c r="O405" i="1" s="1"/>
  <c r="P405" i="1" s="1"/>
  <c r="N406" i="1"/>
  <c r="O406" i="1" s="1"/>
  <c r="P406" i="1" s="1"/>
  <c r="N407" i="1"/>
  <c r="O407" i="1" s="1"/>
  <c r="P407" i="1" s="1"/>
  <c r="N408" i="1"/>
  <c r="O408" i="1" s="1"/>
  <c r="P408" i="1" s="1"/>
  <c r="N409" i="1"/>
  <c r="O409" i="1" s="1"/>
  <c r="P409" i="1" s="1"/>
  <c r="N410" i="1"/>
  <c r="O410" i="1" s="1"/>
  <c r="P410" i="1" s="1"/>
  <c r="N411" i="1"/>
  <c r="O411" i="1" s="1"/>
  <c r="P411" i="1" s="1"/>
  <c r="N412" i="1"/>
  <c r="O412" i="1" s="1"/>
  <c r="P412" i="1" s="1"/>
  <c r="N413" i="1"/>
  <c r="O413" i="1" s="1"/>
  <c r="P413" i="1" s="1"/>
  <c r="N414" i="1"/>
  <c r="O414" i="1" s="1"/>
  <c r="P414" i="1" s="1"/>
  <c r="N415" i="1"/>
  <c r="O415" i="1" s="1"/>
  <c r="P415" i="1" s="1"/>
  <c r="N416" i="1"/>
  <c r="O416" i="1" s="1"/>
  <c r="P416" i="1" s="1"/>
  <c r="N417" i="1"/>
  <c r="O417" i="1" s="1"/>
  <c r="P417" i="1" s="1"/>
  <c r="N418" i="1"/>
  <c r="O418" i="1" s="1"/>
  <c r="P418" i="1" s="1"/>
  <c r="N419" i="1"/>
  <c r="O419" i="1" s="1"/>
  <c r="P419" i="1" s="1"/>
  <c r="N420" i="1"/>
  <c r="O420" i="1" s="1"/>
  <c r="P420" i="1" s="1"/>
  <c r="N421" i="1"/>
  <c r="O421" i="1" s="1"/>
  <c r="P421" i="1" s="1"/>
  <c r="N422" i="1"/>
  <c r="O422" i="1" s="1"/>
  <c r="P422" i="1" s="1"/>
  <c r="N423" i="1"/>
  <c r="O423" i="1" s="1"/>
  <c r="P423" i="1" s="1"/>
  <c r="N424" i="1"/>
  <c r="O424" i="1" s="1"/>
  <c r="P424" i="1" s="1"/>
  <c r="N425" i="1"/>
  <c r="O425" i="1" s="1"/>
  <c r="P425" i="1" s="1"/>
  <c r="N426" i="1"/>
  <c r="O426" i="1" s="1"/>
  <c r="P426" i="1" s="1"/>
  <c r="N427" i="1"/>
  <c r="O427" i="1" s="1"/>
  <c r="P427" i="1" s="1"/>
  <c r="N428" i="1"/>
  <c r="O428" i="1" s="1"/>
  <c r="P428" i="1" s="1"/>
  <c r="N429" i="1"/>
  <c r="O429" i="1" s="1"/>
  <c r="P429" i="1" s="1"/>
  <c r="N430" i="1"/>
  <c r="O430" i="1" s="1"/>
  <c r="P430" i="1" s="1"/>
  <c r="N431" i="1"/>
  <c r="O431" i="1" s="1"/>
  <c r="P431" i="1" s="1"/>
  <c r="N432" i="1"/>
  <c r="O432" i="1" s="1"/>
  <c r="P432" i="1" s="1"/>
  <c r="N433" i="1"/>
  <c r="O433" i="1" s="1"/>
  <c r="P433" i="1" s="1"/>
  <c r="N434" i="1"/>
  <c r="O434" i="1" s="1"/>
  <c r="P434" i="1" s="1"/>
  <c r="N435" i="1"/>
  <c r="O435" i="1" s="1"/>
  <c r="P435" i="1" s="1"/>
  <c r="N436" i="1"/>
  <c r="O436" i="1" s="1"/>
  <c r="P436" i="1" s="1"/>
  <c r="N437" i="1"/>
  <c r="O437" i="1" s="1"/>
  <c r="P437" i="1" s="1"/>
  <c r="N438" i="1"/>
  <c r="O438" i="1" s="1"/>
  <c r="P438" i="1" s="1"/>
  <c r="N439" i="1"/>
  <c r="O439" i="1" s="1"/>
  <c r="P439" i="1" s="1"/>
  <c r="N440" i="1"/>
  <c r="O440" i="1" s="1"/>
  <c r="P440" i="1" s="1"/>
  <c r="N441" i="1"/>
  <c r="O441" i="1" s="1"/>
  <c r="P441" i="1" s="1"/>
  <c r="N442" i="1"/>
  <c r="O442" i="1" s="1"/>
  <c r="P442" i="1" s="1"/>
  <c r="N443" i="1"/>
  <c r="O443" i="1" s="1"/>
  <c r="P443" i="1" s="1"/>
  <c r="N444" i="1"/>
  <c r="O444" i="1" s="1"/>
  <c r="P444" i="1" s="1"/>
  <c r="N445" i="1"/>
  <c r="O445" i="1" s="1"/>
  <c r="P445" i="1" s="1"/>
  <c r="N446" i="1"/>
  <c r="O446" i="1" s="1"/>
  <c r="P446" i="1" s="1"/>
  <c r="N447" i="1"/>
  <c r="O447" i="1" s="1"/>
  <c r="P447" i="1" s="1"/>
  <c r="N448" i="1"/>
  <c r="O448" i="1" s="1"/>
  <c r="P448" i="1" s="1"/>
  <c r="N449" i="1"/>
  <c r="O449" i="1" s="1"/>
  <c r="P449" i="1" s="1"/>
  <c r="N450" i="1"/>
  <c r="O450" i="1" s="1"/>
  <c r="P450" i="1" s="1"/>
  <c r="N451" i="1"/>
  <c r="O451" i="1" s="1"/>
  <c r="P451" i="1" s="1"/>
  <c r="N452" i="1"/>
  <c r="O452" i="1" s="1"/>
  <c r="P452" i="1" s="1"/>
  <c r="N453" i="1"/>
  <c r="O453" i="1" s="1"/>
  <c r="P453" i="1" s="1"/>
  <c r="N454" i="1"/>
  <c r="O454" i="1" s="1"/>
  <c r="P454" i="1" s="1"/>
  <c r="N455" i="1"/>
  <c r="O455" i="1" s="1"/>
  <c r="P455" i="1" s="1"/>
  <c r="N456" i="1"/>
  <c r="O456" i="1" s="1"/>
  <c r="P456" i="1" s="1"/>
  <c r="N457" i="1"/>
  <c r="O457" i="1" s="1"/>
  <c r="P457" i="1" s="1"/>
  <c r="N458" i="1"/>
  <c r="O458" i="1" s="1"/>
  <c r="P458" i="1" s="1"/>
  <c r="N459" i="1"/>
  <c r="O459" i="1" s="1"/>
  <c r="P459" i="1" s="1"/>
  <c r="N460" i="1"/>
  <c r="O460" i="1" s="1"/>
  <c r="P460" i="1" s="1"/>
  <c r="N461" i="1"/>
  <c r="O461" i="1" s="1"/>
  <c r="P461" i="1" s="1"/>
  <c r="N462" i="1"/>
  <c r="O462" i="1" s="1"/>
  <c r="P462" i="1" s="1"/>
  <c r="N463" i="1"/>
  <c r="O463" i="1" s="1"/>
  <c r="P463" i="1" s="1"/>
  <c r="N464" i="1"/>
  <c r="O464" i="1" s="1"/>
  <c r="P464" i="1" s="1"/>
  <c r="N465" i="1"/>
  <c r="O465" i="1" s="1"/>
  <c r="P465" i="1" s="1"/>
  <c r="N466" i="1"/>
  <c r="O466" i="1" s="1"/>
  <c r="P466" i="1" s="1"/>
  <c r="N467" i="1"/>
  <c r="O467" i="1" s="1"/>
  <c r="P467" i="1" s="1"/>
  <c r="N468" i="1"/>
  <c r="O468" i="1" s="1"/>
  <c r="P468" i="1" s="1"/>
  <c r="N469" i="1"/>
  <c r="O469" i="1" s="1"/>
  <c r="P469" i="1" s="1"/>
  <c r="N470" i="1"/>
  <c r="O470" i="1" s="1"/>
  <c r="P470" i="1" s="1"/>
  <c r="N471" i="1"/>
  <c r="O471" i="1" s="1"/>
  <c r="P471" i="1" s="1"/>
  <c r="N472" i="1"/>
  <c r="O472" i="1" s="1"/>
  <c r="P472" i="1" s="1"/>
  <c r="N473" i="1"/>
  <c r="O473" i="1" s="1"/>
  <c r="P473" i="1" s="1"/>
  <c r="N474" i="1"/>
  <c r="O474" i="1" s="1"/>
  <c r="P474" i="1" s="1"/>
  <c r="N475" i="1"/>
  <c r="O475" i="1" s="1"/>
  <c r="P475" i="1" s="1"/>
  <c r="N476" i="1"/>
  <c r="O476" i="1" s="1"/>
  <c r="P476" i="1" s="1"/>
  <c r="N477" i="1"/>
  <c r="O477" i="1" s="1"/>
  <c r="P477" i="1" s="1"/>
  <c r="N478" i="1"/>
  <c r="O478" i="1" s="1"/>
  <c r="P478" i="1" s="1"/>
  <c r="N479" i="1"/>
  <c r="O479" i="1" s="1"/>
  <c r="P479" i="1" s="1"/>
  <c r="N480" i="1"/>
  <c r="O480" i="1" s="1"/>
  <c r="P480" i="1" s="1"/>
  <c r="N481" i="1"/>
  <c r="O481" i="1" s="1"/>
  <c r="P481" i="1" s="1"/>
  <c r="N482" i="1"/>
  <c r="O482" i="1" s="1"/>
  <c r="P482" i="1" s="1"/>
  <c r="N483" i="1"/>
  <c r="O483" i="1" s="1"/>
  <c r="P483" i="1" s="1"/>
  <c r="N484" i="1"/>
  <c r="O484" i="1" s="1"/>
  <c r="P484" i="1" s="1"/>
  <c r="N485" i="1"/>
  <c r="O485" i="1" s="1"/>
  <c r="P485" i="1" s="1"/>
  <c r="N486" i="1"/>
  <c r="O486" i="1" s="1"/>
  <c r="P486" i="1" s="1"/>
  <c r="N487" i="1"/>
  <c r="O487" i="1" s="1"/>
  <c r="P487" i="1" s="1"/>
  <c r="N488" i="1"/>
  <c r="O488" i="1" s="1"/>
  <c r="P488" i="1" s="1"/>
  <c r="N489" i="1"/>
  <c r="O489" i="1" s="1"/>
  <c r="P489" i="1" s="1"/>
  <c r="N490" i="1"/>
  <c r="O490" i="1" s="1"/>
  <c r="P490" i="1" s="1"/>
  <c r="N491" i="1"/>
  <c r="O491" i="1" s="1"/>
  <c r="P491" i="1" s="1"/>
  <c r="N492" i="1"/>
  <c r="O492" i="1" s="1"/>
  <c r="P492" i="1" s="1"/>
  <c r="N493" i="1"/>
  <c r="O493" i="1" s="1"/>
  <c r="P493" i="1" s="1"/>
  <c r="N494" i="1"/>
  <c r="O494" i="1" s="1"/>
  <c r="P494" i="1" s="1"/>
  <c r="N495" i="1"/>
  <c r="O495" i="1" s="1"/>
  <c r="P495" i="1" s="1"/>
  <c r="N496" i="1"/>
  <c r="O496" i="1" s="1"/>
  <c r="P496" i="1" s="1"/>
  <c r="N497" i="1"/>
  <c r="O497" i="1" s="1"/>
  <c r="P497" i="1" s="1"/>
  <c r="N498" i="1"/>
  <c r="O498" i="1" s="1"/>
  <c r="P498" i="1" s="1"/>
  <c r="N499" i="1"/>
  <c r="O499" i="1" s="1"/>
  <c r="P499" i="1" s="1"/>
  <c r="N500" i="1"/>
  <c r="O500" i="1" s="1"/>
  <c r="P500" i="1" s="1"/>
  <c r="N501" i="1"/>
  <c r="O501" i="1" s="1"/>
  <c r="P501" i="1" s="1"/>
  <c r="N502" i="1"/>
  <c r="O502" i="1" s="1"/>
  <c r="P502" i="1" s="1"/>
  <c r="N503" i="1"/>
  <c r="O503" i="1" s="1"/>
  <c r="P503" i="1" s="1"/>
  <c r="N504" i="1"/>
  <c r="O504" i="1" s="1"/>
  <c r="P504" i="1" s="1"/>
  <c r="N505" i="1"/>
  <c r="O505" i="1" s="1"/>
  <c r="P505" i="1" s="1"/>
  <c r="N506" i="1"/>
  <c r="O506" i="1" s="1"/>
  <c r="P506" i="1" s="1"/>
  <c r="N507" i="1"/>
  <c r="O507" i="1" s="1"/>
  <c r="P507" i="1" s="1"/>
  <c r="N508" i="1"/>
  <c r="O508" i="1" s="1"/>
  <c r="P508" i="1" s="1"/>
  <c r="N509" i="1"/>
  <c r="O509" i="1" s="1"/>
  <c r="P509" i="1" s="1"/>
  <c r="N510" i="1"/>
  <c r="O510" i="1" s="1"/>
  <c r="P510" i="1" s="1"/>
  <c r="N511" i="1"/>
  <c r="O511" i="1" s="1"/>
  <c r="P511" i="1" s="1"/>
  <c r="N512" i="1"/>
  <c r="O512" i="1" s="1"/>
  <c r="P512" i="1" s="1"/>
  <c r="N513" i="1"/>
  <c r="O513" i="1" s="1"/>
  <c r="P513" i="1" s="1"/>
  <c r="N514" i="1"/>
  <c r="O514" i="1" s="1"/>
  <c r="P514" i="1" s="1"/>
  <c r="N515" i="1"/>
  <c r="O515" i="1" s="1"/>
  <c r="P515" i="1" s="1"/>
  <c r="N516" i="1"/>
  <c r="O516" i="1" s="1"/>
  <c r="P516" i="1" s="1"/>
  <c r="N517" i="1"/>
  <c r="O517" i="1" s="1"/>
  <c r="P517" i="1" s="1"/>
  <c r="N518" i="1"/>
  <c r="O518" i="1" s="1"/>
  <c r="P518" i="1" s="1"/>
  <c r="N519" i="1"/>
  <c r="O519" i="1" s="1"/>
  <c r="P519" i="1" s="1"/>
  <c r="N520" i="1"/>
  <c r="O520" i="1" s="1"/>
  <c r="P520" i="1" s="1"/>
  <c r="N521" i="1"/>
  <c r="O521" i="1" s="1"/>
  <c r="P521" i="1" s="1"/>
  <c r="N522" i="1"/>
  <c r="O522" i="1" s="1"/>
  <c r="P522" i="1" s="1"/>
  <c r="N523" i="1"/>
  <c r="O523" i="1" s="1"/>
  <c r="P523" i="1" s="1"/>
  <c r="N524" i="1"/>
  <c r="O524" i="1" s="1"/>
  <c r="P524" i="1" s="1"/>
  <c r="N525" i="1"/>
  <c r="O525" i="1" s="1"/>
  <c r="P525" i="1" s="1"/>
  <c r="N526" i="1"/>
  <c r="O526" i="1" s="1"/>
  <c r="P526" i="1" s="1"/>
  <c r="N527" i="1"/>
  <c r="O527" i="1" s="1"/>
  <c r="P527" i="1" s="1"/>
  <c r="N528" i="1"/>
  <c r="O528" i="1" s="1"/>
  <c r="P528" i="1" s="1"/>
  <c r="N529" i="1"/>
  <c r="O529" i="1" s="1"/>
  <c r="P529" i="1" s="1"/>
  <c r="N530" i="1"/>
  <c r="O530" i="1" s="1"/>
  <c r="P530" i="1" s="1"/>
  <c r="N531" i="1"/>
  <c r="O531" i="1" s="1"/>
  <c r="P531" i="1" s="1"/>
  <c r="N532" i="1"/>
  <c r="O532" i="1" s="1"/>
  <c r="P532" i="1" s="1"/>
  <c r="N533" i="1"/>
  <c r="O533" i="1" s="1"/>
  <c r="P533" i="1" s="1"/>
  <c r="N534" i="1"/>
  <c r="O534" i="1" s="1"/>
  <c r="P534" i="1" s="1"/>
  <c r="N535" i="1"/>
  <c r="O535" i="1" s="1"/>
  <c r="P535" i="1" s="1"/>
  <c r="N536" i="1"/>
  <c r="O536" i="1" s="1"/>
  <c r="P536" i="1" s="1"/>
  <c r="N537" i="1"/>
  <c r="O537" i="1" s="1"/>
  <c r="P537" i="1" s="1"/>
  <c r="N538" i="1"/>
  <c r="O538" i="1" s="1"/>
  <c r="P538" i="1" s="1"/>
  <c r="N539" i="1"/>
  <c r="O539" i="1" s="1"/>
  <c r="P539" i="1" s="1"/>
  <c r="N540" i="1"/>
  <c r="O540" i="1" s="1"/>
  <c r="P540" i="1" s="1"/>
  <c r="N541" i="1"/>
  <c r="O541" i="1" s="1"/>
  <c r="P541" i="1" s="1"/>
  <c r="N542" i="1"/>
  <c r="O542" i="1" s="1"/>
  <c r="P542" i="1" s="1"/>
  <c r="N543" i="1"/>
  <c r="O543" i="1" s="1"/>
  <c r="P543" i="1" s="1"/>
  <c r="N544" i="1"/>
  <c r="O544" i="1" s="1"/>
  <c r="P544" i="1" s="1"/>
  <c r="N545" i="1"/>
  <c r="O545" i="1" s="1"/>
  <c r="P545" i="1" s="1"/>
  <c r="N546" i="1"/>
  <c r="O546" i="1" s="1"/>
  <c r="P546" i="1" s="1"/>
  <c r="N547" i="1"/>
  <c r="O547" i="1" s="1"/>
  <c r="P547" i="1" s="1"/>
  <c r="N548" i="1"/>
  <c r="O548" i="1" s="1"/>
  <c r="P548" i="1" s="1"/>
  <c r="N549" i="1"/>
  <c r="O549" i="1" s="1"/>
  <c r="P549" i="1" s="1"/>
  <c r="N550" i="1"/>
  <c r="O550" i="1" s="1"/>
  <c r="P550" i="1" s="1"/>
  <c r="N551" i="1"/>
  <c r="O551" i="1" s="1"/>
  <c r="P551" i="1" s="1"/>
  <c r="N552" i="1"/>
  <c r="O552" i="1" s="1"/>
  <c r="P552" i="1" s="1"/>
  <c r="N553" i="1"/>
  <c r="O553" i="1" s="1"/>
  <c r="P553" i="1" s="1"/>
  <c r="N554" i="1"/>
  <c r="O554" i="1" s="1"/>
  <c r="P554" i="1" s="1"/>
  <c r="N555" i="1"/>
  <c r="O555" i="1" s="1"/>
  <c r="P555" i="1" s="1"/>
  <c r="N556" i="1"/>
  <c r="O556" i="1" s="1"/>
  <c r="P556" i="1" s="1"/>
  <c r="N557" i="1"/>
  <c r="O557" i="1" s="1"/>
  <c r="P557" i="1" s="1"/>
  <c r="N558" i="1"/>
  <c r="O558" i="1" s="1"/>
  <c r="P558" i="1" s="1"/>
  <c r="N559" i="1"/>
  <c r="O559" i="1" s="1"/>
  <c r="P559" i="1" s="1"/>
  <c r="N560" i="1"/>
  <c r="O560" i="1" s="1"/>
  <c r="P560" i="1" s="1"/>
  <c r="N561" i="1"/>
  <c r="O561" i="1" s="1"/>
  <c r="P561" i="1" s="1"/>
  <c r="N562" i="1"/>
  <c r="O562" i="1" s="1"/>
  <c r="P562" i="1" s="1"/>
  <c r="N563" i="1"/>
  <c r="O563" i="1" s="1"/>
  <c r="P563" i="1" s="1"/>
  <c r="N564" i="1"/>
  <c r="O564" i="1" s="1"/>
  <c r="P564" i="1" s="1"/>
  <c r="N565" i="1"/>
  <c r="O565" i="1" s="1"/>
  <c r="P565" i="1" s="1"/>
  <c r="N566" i="1"/>
  <c r="O566" i="1" s="1"/>
  <c r="P566" i="1" s="1"/>
  <c r="N567" i="1"/>
  <c r="O567" i="1" s="1"/>
  <c r="P567" i="1" s="1"/>
  <c r="N568" i="1"/>
  <c r="O568" i="1" s="1"/>
  <c r="P568" i="1" s="1"/>
  <c r="N569" i="1"/>
  <c r="O569" i="1" s="1"/>
  <c r="P569" i="1" s="1"/>
  <c r="N570" i="1"/>
  <c r="O570" i="1" s="1"/>
  <c r="P570" i="1" s="1"/>
  <c r="N571" i="1"/>
  <c r="O571" i="1" s="1"/>
  <c r="P571" i="1" s="1"/>
  <c r="N572" i="1"/>
  <c r="O572" i="1" s="1"/>
  <c r="P572" i="1" s="1"/>
  <c r="N573" i="1"/>
  <c r="O573" i="1" s="1"/>
  <c r="P573" i="1" s="1"/>
  <c r="N574" i="1"/>
  <c r="O574" i="1" s="1"/>
  <c r="P574" i="1" s="1"/>
  <c r="N575" i="1"/>
  <c r="O575" i="1" s="1"/>
  <c r="P575" i="1" s="1"/>
  <c r="N576" i="1"/>
  <c r="O576" i="1" s="1"/>
  <c r="P576" i="1" s="1"/>
  <c r="N577" i="1"/>
  <c r="O577" i="1" s="1"/>
  <c r="P577" i="1" s="1"/>
  <c r="N578" i="1"/>
  <c r="O578" i="1" s="1"/>
  <c r="P578" i="1" s="1"/>
  <c r="N579" i="1"/>
  <c r="O579" i="1" s="1"/>
  <c r="P579" i="1" s="1"/>
  <c r="N580" i="1"/>
  <c r="O580" i="1" s="1"/>
  <c r="P580" i="1" s="1"/>
  <c r="N581" i="1"/>
  <c r="O581" i="1" s="1"/>
  <c r="P581" i="1" s="1"/>
  <c r="N582" i="1"/>
  <c r="O582" i="1" s="1"/>
  <c r="P582" i="1" s="1"/>
  <c r="N583" i="1"/>
  <c r="O583" i="1" s="1"/>
  <c r="P583" i="1" s="1"/>
  <c r="N584" i="1"/>
  <c r="O584" i="1" s="1"/>
  <c r="P584" i="1" s="1"/>
  <c r="N585" i="1"/>
  <c r="O585" i="1" s="1"/>
  <c r="P585" i="1" s="1"/>
  <c r="N586" i="1"/>
  <c r="O586" i="1" s="1"/>
  <c r="P586" i="1" s="1"/>
  <c r="N587" i="1"/>
  <c r="O587" i="1" s="1"/>
  <c r="P587" i="1" s="1"/>
  <c r="N588" i="1"/>
  <c r="O588" i="1" s="1"/>
  <c r="P588" i="1" s="1"/>
  <c r="N589" i="1"/>
  <c r="O589" i="1" s="1"/>
  <c r="P589" i="1" s="1"/>
  <c r="N590" i="1"/>
  <c r="O590" i="1" s="1"/>
  <c r="P590" i="1" s="1"/>
  <c r="N591" i="1"/>
  <c r="O591" i="1" s="1"/>
  <c r="P591" i="1" s="1"/>
  <c r="N592" i="1"/>
  <c r="O592" i="1" s="1"/>
  <c r="P592" i="1" s="1"/>
  <c r="N593" i="1"/>
  <c r="O593" i="1" s="1"/>
  <c r="P593" i="1" s="1"/>
  <c r="N594" i="1"/>
  <c r="O594" i="1" s="1"/>
  <c r="P594" i="1" s="1"/>
  <c r="N595" i="1"/>
  <c r="O595" i="1" s="1"/>
  <c r="P595" i="1" s="1"/>
  <c r="N596" i="1"/>
  <c r="O596" i="1" s="1"/>
  <c r="P596" i="1" s="1"/>
  <c r="N597" i="1"/>
  <c r="O597" i="1" s="1"/>
  <c r="P597" i="1" s="1"/>
  <c r="N598" i="1"/>
  <c r="O598" i="1" s="1"/>
  <c r="P598" i="1" s="1"/>
  <c r="N599" i="1"/>
  <c r="O599" i="1" s="1"/>
  <c r="P599" i="1" s="1"/>
  <c r="N600" i="1"/>
  <c r="O600" i="1" s="1"/>
  <c r="P600" i="1" s="1"/>
  <c r="N601" i="1"/>
  <c r="O601" i="1" s="1"/>
  <c r="P601" i="1" s="1"/>
  <c r="N602" i="1"/>
  <c r="O602" i="1" s="1"/>
  <c r="P602" i="1" s="1"/>
  <c r="N603" i="1"/>
  <c r="O603" i="1" s="1"/>
  <c r="P603" i="1" s="1"/>
  <c r="N604" i="1"/>
  <c r="O604" i="1" s="1"/>
  <c r="P604" i="1" s="1"/>
  <c r="N605" i="1"/>
  <c r="O605" i="1" s="1"/>
  <c r="P605" i="1" s="1"/>
  <c r="N606" i="1"/>
  <c r="O606" i="1" s="1"/>
  <c r="P606" i="1" s="1"/>
  <c r="N607" i="1"/>
  <c r="O607" i="1" s="1"/>
  <c r="P607" i="1" s="1"/>
  <c r="N608" i="1"/>
  <c r="O608" i="1" s="1"/>
  <c r="P608" i="1" s="1"/>
  <c r="N609" i="1"/>
  <c r="O609" i="1" s="1"/>
  <c r="P609" i="1" s="1"/>
  <c r="N610" i="1"/>
  <c r="O610" i="1" s="1"/>
  <c r="P610" i="1" s="1"/>
  <c r="N611" i="1"/>
  <c r="O611" i="1" s="1"/>
  <c r="P611" i="1" s="1"/>
  <c r="N612" i="1"/>
  <c r="O612" i="1" s="1"/>
  <c r="P612" i="1" s="1"/>
  <c r="N613" i="1"/>
  <c r="O613" i="1" s="1"/>
  <c r="P613" i="1" s="1"/>
  <c r="N614" i="1"/>
  <c r="O614" i="1" s="1"/>
  <c r="P614" i="1" s="1"/>
  <c r="N615" i="1"/>
  <c r="O615" i="1" s="1"/>
  <c r="P615" i="1" s="1"/>
  <c r="N616" i="1"/>
  <c r="O616" i="1" s="1"/>
  <c r="P616" i="1" s="1"/>
  <c r="N617" i="1"/>
  <c r="O617" i="1" s="1"/>
  <c r="P617" i="1" s="1"/>
  <c r="N618" i="1"/>
  <c r="O618" i="1" s="1"/>
  <c r="P618" i="1" s="1"/>
  <c r="N619" i="1"/>
  <c r="O619" i="1" s="1"/>
  <c r="P619" i="1" s="1"/>
  <c r="N620" i="1"/>
  <c r="O620" i="1" s="1"/>
  <c r="P620" i="1" s="1"/>
  <c r="N621" i="1"/>
  <c r="O621" i="1" s="1"/>
  <c r="P621" i="1" s="1"/>
  <c r="N622" i="1"/>
  <c r="O622" i="1" s="1"/>
  <c r="P622" i="1" s="1"/>
  <c r="N623" i="1"/>
  <c r="O623" i="1" s="1"/>
  <c r="P623" i="1" s="1"/>
  <c r="N624" i="1"/>
  <c r="O624" i="1" s="1"/>
  <c r="P624" i="1" s="1"/>
  <c r="N625" i="1"/>
  <c r="O625" i="1" s="1"/>
  <c r="P625" i="1" s="1"/>
  <c r="N626" i="1"/>
  <c r="O626" i="1" s="1"/>
  <c r="P626" i="1" s="1"/>
  <c r="N627" i="1"/>
  <c r="O627" i="1" s="1"/>
  <c r="P627" i="1" s="1"/>
  <c r="N628" i="1"/>
  <c r="O628" i="1" s="1"/>
  <c r="P628" i="1" s="1"/>
  <c r="N629" i="1"/>
  <c r="O629" i="1" s="1"/>
  <c r="P629" i="1" s="1"/>
  <c r="N630" i="1"/>
  <c r="O630" i="1" s="1"/>
  <c r="P630" i="1" s="1"/>
  <c r="N631" i="1"/>
  <c r="O631" i="1" s="1"/>
  <c r="P631" i="1" s="1"/>
  <c r="N632" i="1"/>
  <c r="O632" i="1" s="1"/>
  <c r="P632" i="1" s="1"/>
  <c r="N633" i="1"/>
  <c r="O633" i="1" s="1"/>
  <c r="P633" i="1" s="1"/>
  <c r="N634" i="1"/>
  <c r="O634" i="1" s="1"/>
  <c r="P634" i="1" s="1"/>
  <c r="N635" i="1"/>
  <c r="O635" i="1" s="1"/>
  <c r="P635" i="1" s="1"/>
  <c r="N636" i="1"/>
  <c r="O636" i="1" s="1"/>
  <c r="P636" i="1" s="1"/>
  <c r="N637" i="1"/>
  <c r="O637" i="1" s="1"/>
  <c r="P637" i="1" s="1"/>
  <c r="N638" i="1"/>
  <c r="O638" i="1" s="1"/>
  <c r="P638" i="1" s="1"/>
  <c r="N639" i="1"/>
  <c r="O639" i="1" s="1"/>
  <c r="P639" i="1" s="1"/>
  <c r="N640" i="1"/>
  <c r="O640" i="1" s="1"/>
  <c r="P640" i="1" s="1"/>
  <c r="N641" i="1"/>
  <c r="O641" i="1" s="1"/>
  <c r="P641" i="1" s="1"/>
  <c r="N642" i="1"/>
  <c r="O642" i="1" s="1"/>
  <c r="P642" i="1" s="1"/>
  <c r="N643" i="1"/>
  <c r="O643" i="1" s="1"/>
  <c r="P643" i="1" s="1"/>
  <c r="N644" i="1"/>
  <c r="O644" i="1" s="1"/>
  <c r="P644" i="1" s="1"/>
  <c r="N645" i="1"/>
  <c r="O645" i="1" s="1"/>
  <c r="P645" i="1" s="1"/>
  <c r="N646" i="1"/>
  <c r="O646" i="1" s="1"/>
  <c r="P646" i="1" s="1"/>
  <c r="N647" i="1"/>
  <c r="O647" i="1" s="1"/>
  <c r="P647" i="1" s="1"/>
  <c r="N648" i="1"/>
  <c r="O648" i="1" s="1"/>
  <c r="P648" i="1" s="1"/>
  <c r="N649" i="1"/>
  <c r="O649" i="1" s="1"/>
  <c r="P649" i="1" s="1"/>
  <c r="N650" i="1"/>
  <c r="O650" i="1" s="1"/>
  <c r="P650" i="1" s="1"/>
  <c r="N651" i="1"/>
  <c r="O651" i="1" s="1"/>
  <c r="P651" i="1" s="1"/>
  <c r="N652" i="1"/>
  <c r="O652" i="1" s="1"/>
  <c r="P652" i="1" s="1"/>
  <c r="N653" i="1"/>
  <c r="O653" i="1" s="1"/>
  <c r="P653" i="1" s="1"/>
  <c r="N654" i="1"/>
  <c r="O654" i="1" s="1"/>
  <c r="P654" i="1" s="1"/>
  <c r="N655" i="1"/>
  <c r="O655" i="1" s="1"/>
  <c r="P655" i="1" s="1"/>
  <c r="N656" i="1"/>
  <c r="O656" i="1" s="1"/>
  <c r="P656" i="1" s="1"/>
  <c r="N657" i="1"/>
  <c r="O657" i="1" s="1"/>
  <c r="P657" i="1" s="1"/>
  <c r="N658" i="1"/>
  <c r="O658" i="1" s="1"/>
  <c r="P658" i="1" s="1"/>
  <c r="N659" i="1"/>
  <c r="O659" i="1" s="1"/>
  <c r="P659" i="1" s="1"/>
  <c r="N660" i="1"/>
  <c r="O660" i="1" s="1"/>
  <c r="P660" i="1" s="1"/>
  <c r="N661" i="1"/>
  <c r="O661" i="1" s="1"/>
  <c r="P661" i="1" s="1"/>
  <c r="N662" i="1"/>
  <c r="O662" i="1" s="1"/>
  <c r="P662" i="1" s="1"/>
  <c r="N663" i="1"/>
  <c r="O663" i="1" s="1"/>
  <c r="P663" i="1" s="1"/>
  <c r="N664" i="1"/>
  <c r="O664" i="1" s="1"/>
  <c r="P664" i="1" s="1"/>
  <c r="N665" i="1"/>
  <c r="O665" i="1" s="1"/>
  <c r="P665" i="1" s="1"/>
  <c r="N666" i="1"/>
  <c r="O666" i="1" s="1"/>
  <c r="P666" i="1" s="1"/>
  <c r="N667" i="1"/>
  <c r="O667" i="1" s="1"/>
  <c r="P667" i="1" s="1"/>
  <c r="N668" i="1"/>
  <c r="O668" i="1" s="1"/>
  <c r="P668" i="1" s="1"/>
  <c r="N669" i="1"/>
  <c r="O669" i="1" s="1"/>
  <c r="P669" i="1" s="1"/>
  <c r="N670" i="1"/>
  <c r="O670" i="1" s="1"/>
  <c r="P670" i="1" s="1"/>
  <c r="N671" i="1"/>
  <c r="O671" i="1" s="1"/>
  <c r="P671" i="1" s="1"/>
  <c r="N672" i="1"/>
  <c r="O672" i="1" s="1"/>
  <c r="P672" i="1" s="1"/>
  <c r="N673" i="1"/>
  <c r="O673" i="1" s="1"/>
  <c r="P673" i="1" s="1"/>
  <c r="N674" i="1"/>
  <c r="O674" i="1" s="1"/>
  <c r="P674" i="1" s="1"/>
  <c r="N675" i="1"/>
  <c r="O675" i="1" s="1"/>
  <c r="P675" i="1" s="1"/>
  <c r="N676" i="1"/>
  <c r="O676" i="1" s="1"/>
  <c r="P676" i="1" s="1"/>
  <c r="N677" i="1"/>
  <c r="O677" i="1" s="1"/>
  <c r="P677" i="1" s="1"/>
  <c r="N678" i="1"/>
  <c r="O678" i="1" s="1"/>
  <c r="P678" i="1" s="1"/>
  <c r="N679" i="1"/>
  <c r="O679" i="1" s="1"/>
  <c r="P679" i="1" s="1"/>
  <c r="N680" i="1"/>
  <c r="O680" i="1" s="1"/>
  <c r="P680" i="1" s="1"/>
  <c r="N681" i="1"/>
  <c r="O681" i="1" s="1"/>
  <c r="P681" i="1" s="1"/>
  <c r="N682" i="1"/>
  <c r="O682" i="1" s="1"/>
  <c r="P682" i="1" s="1"/>
  <c r="N683" i="1"/>
  <c r="O683" i="1" s="1"/>
  <c r="P683" i="1" s="1"/>
  <c r="N684" i="1"/>
  <c r="O684" i="1" s="1"/>
  <c r="P684" i="1" s="1"/>
  <c r="N685" i="1"/>
  <c r="O685" i="1" s="1"/>
  <c r="P685" i="1" s="1"/>
  <c r="N686" i="1"/>
  <c r="O686" i="1" s="1"/>
  <c r="P686" i="1" s="1"/>
  <c r="N687" i="1"/>
  <c r="O687" i="1" s="1"/>
  <c r="P687" i="1" s="1"/>
  <c r="N688" i="1"/>
  <c r="O688" i="1" s="1"/>
  <c r="P688" i="1" s="1"/>
  <c r="N689" i="1"/>
  <c r="O689" i="1" s="1"/>
  <c r="P689" i="1" s="1"/>
  <c r="N690" i="1"/>
  <c r="O690" i="1" s="1"/>
  <c r="P690" i="1" s="1"/>
  <c r="N691" i="1"/>
  <c r="O691" i="1" s="1"/>
  <c r="P691" i="1" s="1"/>
  <c r="N692" i="1"/>
  <c r="O692" i="1" s="1"/>
  <c r="P692" i="1" s="1"/>
  <c r="N693" i="1"/>
  <c r="O693" i="1" s="1"/>
  <c r="P693" i="1" s="1"/>
  <c r="N694" i="1"/>
  <c r="O694" i="1" s="1"/>
  <c r="P694" i="1" s="1"/>
  <c r="N695" i="1"/>
  <c r="O695" i="1" s="1"/>
  <c r="P695" i="1" s="1"/>
  <c r="N696" i="1"/>
  <c r="O696" i="1" s="1"/>
  <c r="P696" i="1" s="1"/>
  <c r="N697" i="1"/>
  <c r="O697" i="1" s="1"/>
  <c r="P697" i="1" s="1"/>
  <c r="N698" i="1"/>
  <c r="O698" i="1" s="1"/>
  <c r="P698" i="1" s="1"/>
  <c r="N699" i="1"/>
  <c r="O699" i="1" s="1"/>
  <c r="P699" i="1" s="1"/>
  <c r="N700" i="1"/>
  <c r="O700" i="1" s="1"/>
  <c r="P700" i="1" s="1"/>
  <c r="N701" i="1"/>
  <c r="O701" i="1" s="1"/>
  <c r="P701" i="1" s="1"/>
  <c r="N702" i="1"/>
  <c r="O702" i="1" s="1"/>
  <c r="P702" i="1" s="1"/>
  <c r="N703" i="1"/>
  <c r="O703" i="1" s="1"/>
  <c r="P703" i="1" s="1"/>
  <c r="N704" i="1"/>
  <c r="O704" i="1" s="1"/>
  <c r="P704" i="1" s="1"/>
  <c r="N705" i="1"/>
  <c r="O705" i="1" s="1"/>
  <c r="P705" i="1" s="1"/>
  <c r="N706" i="1"/>
  <c r="O706" i="1" s="1"/>
  <c r="P706" i="1" s="1"/>
  <c r="N707" i="1"/>
  <c r="O707" i="1" s="1"/>
  <c r="P707" i="1" s="1"/>
  <c r="N708" i="1"/>
  <c r="O708" i="1" s="1"/>
  <c r="P708" i="1" s="1"/>
  <c r="N709" i="1"/>
  <c r="O709" i="1" s="1"/>
  <c r="P709" i="1" s="1"/>
  <c r="N710" i="1"/>
  <c r="O710" i="1" s="1"/>
  <c r="P710" i="1" s="1"/>
  <c r="N711" i="1"/>
  <c r="O711" i="1" s="1"/>
  <c r="P711" i="1" s="1"/>
  <c r="N712" i="1"/>
  <c r="O712" i="1" s="1"/>
  <c r="P712" i="1" s="1"/>
  <c r="N713" i="1"/>
  <c r="O713" i="1" s="1"/>
  <c r="P713" i="1" s="1"/>
  <c r="N714" i="1"/>
  <c r="O714" i="1" s="1"/>
  <c r="P714" i="1" s="1"/>
  <c r="N715" i="1"/>
  <c r="O715" i="1" s="1"/>
  <c r="P715" i="1" s="1"/>
  <c r="N716" i="1"/>
  <c r="O716" i="1" s="1"/>
  <c r="P716" i="1" s="1"/>
  <c r="N717" i="1"/>
  <c r="O717" i="1" s="1"/>
  <c r="P717" i="1" s="1"/>
  <c r="N718" i="1"/>
  <c r="O718" i="1" s="1"/>
  <c r="P718" i="1" s="1"/>
  <c r="N719" i="1"/>
  <c r="O719" i="1" s="1"/>
  <c r="P719" i="1" s="1"/>
  <c r="N720" i="1"/>
  <c r="O720" i="1" s="1"/>
  <c r="P720" i="1" s="1"/>
  <c r="N721" i="1"/>
  <c r="O721" i="1" s="1"/>
  <c r="P721" i="1" s="1"/>
  <c r="N722" i="1"/>
  <c r="O722" i="1" s="1"/>
  <c r="P722" i="1" s="1"/>
  <c r="N723" i="1"/>
  <c r="O723" i="1" s="1"/>
  <c r="P723" i="1" s="1"/>
  <c r="N724" i="1"/>
  <c r="O724" i="1" s="1"/>
  <c r="P724" i="1" s="1"/>
  <c r="N725" i="1"/>
  <c r="O725" i="1" s="1"/>
  <c r="P725" i="1" s="1"/>
  <c r="N726" i="1"/>
  <c r="O726" i="1" s="1"/>
  <c r="P726" i="1" s="1"/>
  <c r="N727" i="1"/>
  <c r="O727" i="1" s="1"/>
  <c r="P727" i="1" s="1"/>
  <c r="N728" i="1"/>
  <c r="O728" i="1" s="1"/>
  <c r="P728" i="1" s="1"/>
  <c r="N729" i="1"/>
  <c r="O729" i="1" s="1"/>
  <c r="P729" i="1" s="1"/>
  <c r="N730" i="1"/>
  <c r="O730" i="1" s="1"/>
  <c r="P730" i="1" s="1"/>
  <c r="N731" i="1"/>
  <c r="O731" i="1" s="1"/>
  <c r="P731" i="1" s="1"/>
  <c r="N732" i="1"/>
  <c r="O732" i="1" s="1"/>
  <c r="P732" i="1" s="1"/>
  <c r="N733" i="1"/>
  <c r="O733" i="1" s="1"/>
  <c r="P733" i="1" s="1"/>
  <c r="N734" i="1"/>
  <c r="O734" i="1" s="1"/>
  <c r="P734" i="1" s="1"/>
  <c r="N735" i="1"/>
  <c r="O735" i="1" s="1"/>
  <c r="P735" i="1" s="1"/>
  <c r="N736" i="1"/>
  <c r="O736" i="1" s="1"/>
  <c r="P736" i="1" s="1"/>
  <c r="N737" i="1"/>
  <c r="O737" i="1" s="1"/>
  <c r="P737" i="1" s="1"/>
  <c r="N738" i="1"/>
  <c r="O738" i="1" s="1"/>
  <c r="P738" i="1" s="1"/>
  <c r="N739" i="1"/>
  <c r="O739" i="1" s="1"/>
  <c r="P739" i="1" s="1"/>
  <c r="N740" i="1"/>
  <c r="O740" i="1" s="1"/>
  <c r="P740" i="1" s="1"/>
  <c r="N741" i="1"/>
  <c r="O741" i="1" s="1"/>
  <c r="P741" i="1" s="1"/>
  <c r="N742" i="1"/>
  <c r="O742" i="1" s="1"/>
  <c r="P742" i="1" s="1"/>
  <c r="N743" i="1"/>
  <c r="O743" i="1" s="1"/>
  <c r="P743" i="1" s="1"/>
  <c r="N744" i="1"/>
  <c r="O744" i="1" s="1"/>
  <c r="P744" i="1" s="1"/>
  <c r="N745" i="1"/>
  <c r="O745" i="1" s="1"/>
  <c r="P745" i="1" s="1"/>
  <c r="N746" i="1"/>
  <c r="O746" i="1" s="1"/>
  <c r="P746" i="1" s="1"/>
  <c r="N747" i="1"/>
  <c r="O747" i="1" s="1"/>
  <c r="P747" i="1" s="1"/>
  <c r="N748" i="1"/>
  <c r="O748" i="1" s="1"/>
  <c r="P748" i="1" s="1"/>
  <c r="N749" i="1"/>
  <c r="O749" i="1" s="1"/>
  <c r="P749" i="1" s="1"/>
  <c r="N750" i="1"/>
  <c r="O750" i="1" s="1"/>
  <c r="P750" i="1" s="1"/>
  <c r="N751" i="1"/>
  <c r="O751" i="1" s="1"/>
  <c r="P751" i="1" s="1"/>
  <c r="N752" i="1"/>
  <c r="O752" i="1" s="1"/>
  <c r="P752" i="1" s="1"/>
  <c r="N753" i="1"/>
  <c r="O753" i="1" s="1"/>
  <c r="P753" i="1" s="1"/>
  <c r="N754" i="1"/>
  <c r="O754" i="1" s="1"/>
  <c r="P754" i="1" s="1"/>
  <c r="N755" i="1"/>
  <c r="O755" i="1" s="1"/>
  <c r="P755" i="1" s="1"/>
  <c r="N756" i="1"/>
  <c r="O756" i="1" s="1"/>
  <c r="P756" i="1" s="1"/>
  <c r="N757" i="1"/>
  <c r="O757" i="1" s="1"/>
  <c r="P757" i="1" s="1"/>
  <c r="N758" i="1"/>
  <c r="O758" i="1" s="1"/>
  <c r="P758" i="1" s="1"/>
  <c r="N759" i="1"/>
  <c r="O759" i="1" s="1"/>
  <c r="P759" i="1" s="1"/>
  <c r="N760" i="1"/>
  <c r="O760" i="1" s="1"/>
  <c r="P760" i="1" s="1"/>
  <c r="N761" i="1"/>
  <c r="O761" i="1" s="1"/>
  <c r="P761" i="1" s="1"/>
  <c r="N762" i="1"/>
  <c r="O762" i="1" s="1"/>
  <c r="P762" i="1" s="1"/>
  <c r="N763" i="1"/>
  <c r="O763" i="1" s="1"/>
  <c r="P763" i="1" s="1"/>
  <c r="N764" i="1"/>
  <c r="O764" i="1" s="1"/>
  <c r="P764" i="1" s="1"/>
  <c r="N765" i="1"/>
  <c r="O765" i="1" s="1"/>
  <c r="P765" i="1" s="1"/>
  <c r="N766" i="1"/>
  <c r="O766" i="1" s="1"/>
  <c r="P766" i="1" s="1"/>
  <c r="N767" i="1"/>
  <c r="O767" i="1" s="1"/>
  <c r="P767" i="1" s="1"/>
  <c r="N768" i="1"/>
  <c r="O768" i="1" s="1"/>
  <c r="P768" i="1" s="1"/>
  <c r="N769" i="1"/>
  <c r="O769" i="1" s="1"/>
  <c r="P769" i="1" s="1"/>
  <c r="N770" i="1"/>
  <c r="O770" i="1" s="1"/>
  <c r="P770" i="1" s="1"/>
  <c r="N771" i="1"/>
  <c r="O771" i="1" s="1"/>
  <c r="P771" i="1" s="1"/>
  <c r="N772" i="1"/>
  <c r="O772" i="1" s="1"/>
  <c r="P772" i="1" s="1"/>
  <c r="N773" i="1"/>
  <c r="O773" i="1" s="1"/>
  <c r="P773" i="1" s="1"/>
  <c r="N774" i="1"/>
  <c r="O774" i="1" s="1"/>
  <c r="P774" i="1" s="1"/>
  <c r="N775" i="1"/>
  <c r="O775" i="1" s="1"/>
  <c r="P775" i="1" s="1"/>
  <c r="N776" i="1"/>
  <c r="O776" i="1" s="1"/>
  <c r="P776" i="1" s="1"/>
  <c r="N777" i="1"/>
  <c r="O777" i="1" s="1"/>
  <c r="P777" i="1" s="1"/>
  <c r="N778" i="1"/>
  <c r="O778" i="1" s="1"/>
  <c r="P778" i="1" s="1"/>
  <c r="N779" i="1"/>
  <c r="O779" i="1" s="1"/>
  <c r="P779" i="1" s="1"/>
  <c r="N780" i="1"/>
  <c r="O780" i="1" s="1"/>
  <c r="P780" i="1" s="1"/>
  <c r="N781" i="1"/>
  <c r="O781" i="1" s="1"/>
  <c r="P781" i="1" s="1"/>
  <c r="N782" i="1"/>
  <c r="O782" i="1" s="1"/>
  <c r="P782" i="1" s="1"/>
  <c r="N783" i="1"/>
  <c r="O783" i="1" s="1"/>
  <c r="P783" i="1" s="1"/>
  <c r="N784" i="1"/>
  <c r="O784" i="1" s="1"/>
  <c r="P784" i="1" s="1"/>
  <c r="N785" i="1"/>
  <c r="O785" i="1" s="1"/>
  <c r="P785" i="1" s="1"/>
  <c r="N786" i="1"/>
  <c r="O786" i="1" s="1"/>
  <c r="P786" i="1" s="1"/>
  <c r="N787" i="1"/>
  <c r="O787" i="1" s="1"/>
  <c r="P787" i="1" s="1"/>
  <c r="N788" i="1"/>
  <c r="O788" i="1" s="1"/>
  <c r="P788" i="1" s="1"/>
  <c r="N789" i="1"/>
  <c r="O789" i="1" s="1"/>
  <c r="P789" i="1" s="1"/>
  <c r="N790" i="1"/>
  <c r="O790" i="1" s="1"/>
  <c r="P790" i="1" s="1"/>
  <c r="N791" i="1"/>
  <c r="O791" i="1" s="1"/>
  <c r="P791" i="1" s="1"/>
  <c r="N792" i="1"/>
  <c r="O792" i="1" s="1"/>
  <c r="P792" i="1" s="1"/>
  <c r="N793" i="1"/>
  <c r="O793" i="1" s="1"/>
  <c r="P793" i="1" s="1"/>
  <c r="N794" i="1"/>
  <c r="O794" i="1" s="1"/>
  <c r="P794" i="1" s="1"/>
  <c r="N795" i="1"/>
  <c r="O795" i="1" s="1"/>
  <c r="P795" i="1" s="1"/>
  <c r="N796" i="1"/>
  <c r="O796" i="1" s="1"/>
  <c r="P796" i="1" s="1"/>
  <c r="N797" i="1"/>
  <c r="O797" i="1" s="1"/>
  <c r="P797" i="1" s="1"/>
  <c r="N798" i="1"/>
  <c r="O798" i="1" s="1"/>
  <c r="P798" i="1" s="1"/>
  <c r="N799" i="1"/>
  <c r="O799" i="1" s="1"/>
  <c r="P799" i="1" s="1"/>
  <c r="N800" i="1"/>
  <c r="O800" i="1" s="1"/>
  <c r="P800" i="1" s="1"/>
  <c r="N801" i="1"/>
  <c r="O801" i="1" s="1"/>
  <c r="P801" i="1" s="1"/>
  <c r="N802" i="1"/>
  <c r="O802" i="1" s="1"/>
  <c r="P802" i="1" s="1"/>
  <c r="N803" i="1"/>
  <c r="O803" i="1" s="1"/>
  <c r="P803" i="1" s="1"/>
  <c r="N804" i="1"/>
  <c r="O804" i="1" s="1"/>
  <c r="P804" i="1" s="1"/>
  <c r="N805" i="1"/>
  <c r="O805" i="1" s="1"/>
  <c r="P805" i="1" s="1"/>
  <c r="N806" i="1"/>
  <c r="O806" i="1" s="1"/>
  <c r="P806" i="1" s="1"/>
  <c r="N807" i="1"/>
  <c r="O807" i="1" s="1"/>
  <c r="P807" i="1" s="1"/>
  <c r="N808" i="1"/>
  <c r="O808" i="1" s="1"/>
  <c r="P808" i="1" s="1"/>
  <c r="N809" i="1"/>
  <c r="O809" i="1" s="1"/>
  <c r="P809" i="1" s="1"/>
  <c r="N810" i="1"/>
  <c r="O810" i="1" s="1"/>
  <c r="P810" i="1" s="1"/>
  <c r="N811" i="1"/>
  <c r="O811" i="1" s="1"/>
  <c r="P811" i="1" s="1"/>
  <c r="N812" i="1"/>
  <c r="O812" i="1" s="1"/>
  <c r="P812" i="1" s="1"/>
  <c r="N813" i="1"/>
  <c r="O813" i="1" s="1"/>
  <c r="P813" i="1" s="1"/>
  <c r="N814" i="1"/>
  <c r="O814" i="1" s="1"/>
  <c r="P814" i="1" s="1"/>
  <c r="N815" i="1"/>
  <c r="O815" i="1" s="1"/>
  <c r="P815" i="1" s="1"/>
  <c r="N816" i="1"/>
  <c r="O816" i="1" s="1"/>
  <c r="P816" i="1" s="1"/>
  <c r="N817" i="1"/>
  <c r="O817" i="1" s="1"/>
  <c r="P817" i="1" s="1"/>
  <c r="N818" i="1"/>
  <c r="O818" i="1" s="1"/>
  <c r="P818" i="1" s="1"/>
  <c r="N819" i="1"/>
  <c r="O819" i="1" s="1"/>
  <c r="P819" i="1" s="1"/>
  <c r="N820" i="1"/>
  <c r="O820" i="1" s="1"/>
  <c r="P820" i="1" s="1"/>
  <c r="N821" i="1"/>
  <c r="O821" i="1" s="1"/>
  <c r="P821" i="1" s="1"/>
  <c r="N822" i="1"/>
  <c r="O822" i="1" s="1"/>
  <c r="P822" i="1" s="1"/>
  <c r="N823" i="1"/>
  <c r="O823" i="1" s="1"/>
  <c r="P823" i="1" s="1"/>
  <c r="N824" i="1"/>
  <c r="O824" i="1" s="1"/>
  <c r="P824" i="1" s="1"/>
  <c r="N825" i="1"/>
  <c r="O825" i="1" s="1"/>
  <c r="P825" i="1" s="1"/>
  <c r="N826" i="1"/>
  <c r="O826" i="1" s="1"/>
  <c r="P826" i="1" s="1"/>
  <c r="N827" i="1"/>
  <c r="O827" i="1" s="1"/>
  <c r="P827" i="1" s="1"/>
  <c r="N828" i="1"/>
  <c r="O828" i="1" s="1"/>
  <c r="P828" i="1" s="1"/>
  <c r="N829" i="1"/>
  <c r="O829" i="1" s="1"/>
  <c r="P829" i="1" s="1"/>
  <c r="N830" i="1"/>
  <c r="O830" i="1" s="1"/>
  <c r="P830" i="1" s="1"/>
  <c r="N831" i="1"/>
  <c r="O831" i="1" s="1"/>
  <c r="P831" i="1" s="1"/>
  <c r="N832" i="1"/>
  <c r="O832" i="1" s="1"/>
  <c r="P832" i="1" s="1"/>
  <c r="N833" i="1"/>
  <c r="O833" i="1" s="1"/>
  <c r="P833" i="1" s="1"/>
  <c r="N834" i="1"/>
  <c r="O834" i="1" s="1"/>
  <c r="P834" i="1" s="1"/>
  <c r="N835" i="1"/>
  <c r="O835" i="1" s="1"/>
  <c r="P835" i="1" s="1"/>
  <c r="N836" i="1"/>
  <c r="O836" i="1" s="1"/>
  <c r="P836" i="1" s="1"/>
  <c r="N837" i="1"/>
  <c r="O837" i="1" s="1"/>
  <c r="P837" i="1" s="1"/>
  <c r="N838" i="1"/>
  <c r="O838" i="1" s="1"/>
  <c r="P838" i="1" s="1"/>
  <c r="N839" i="1"/>
  <c r="O839" i="1" s="1"/>
  <c r="P839" i="1" s="1"/>
  <c r="N840" i="1"/>
  <c r="O840" i="1" s="1"/>
  <c r="P840" i="1" s="1"/>
  <c r="N841" i="1"/>
  <c r="O841" i="1" s="1"/>
  <c r="P841" i="1" s="1"/>
  <c r="N842" i="1"/>
  <c r="O842" i="1" s="1"/>
  <c r="P842" i="1" s="1"/>
  <c r="N843" i="1"/>
  <c r="O843" i="1" s="1"/>
  <c r="P843" i="1" s="1"/>
  <c r="N844" i="1"/>
  <c r="O844" i="1" s="1"/>
  <c r="P844" i="1" s="1"/>
  <c r="N845" i="1"/>
  <c r="O845" i="1" s="1"/>
  <c r="P845" i="1" s="1"/>
  <c r="N846" i="1"/>
  <c r="O846" i="1" s="1"/>
  <c r="P846" i="1" s="1"/>
  <c r="N847" i="1"/>
  <c r="O847" i="1" s="1"/>
  <c r="P847" i="1" s="1"/>
  <c r="N848" i="1"/>
  <c r="O848" i="1" s="1"/>
  <c r="P848" i="1" s="1"/>
  <c r="N849" i="1"/>
  <c r="O849" i="1" s="1"/>
  <c r="P849" i="1" s="1"/>
  <c r="N850" i="1"/>
  <c r="O850" i="1" s="1"/>
  <c r="P850" i="1" s="1"/>
  <c r="N851" i="1"/>
  <c r="O851" i="1" s="1"/>
  <c r="P851" i="1" s="1"/>
  <c r="N852" i="1"/>
  <c r="O852" i="1" s="1"/>
  <c r="P852" i="1" s="1"/>
  <c r="N853" i="1"/>
  <c r="O853" i="1" s="1"/>
  <c r="P853" i="1" s="1"/>
  <c r="N854" i="1"/>
  <c r="O854" i="1" s="1"/>
  <c r="P854" i="1" s="1"/>
  <c r="N855" i="1"/>
  <c r="O855" i="1" s="1"/>
  <c r="P855" i="1" s="1"/>
  <c r="N856" i="1"/>
  <c r="O856" i="1" s="1"/>
  <c r="P856" i="1" s="1"/>
  <c r="N857" i="1"/>
  <c r="O857" i="1" s="1"/>
  <c r="P857" i="1" s="1"/>
  <c r="N858" i="1"/>
  <c r="O858" i="1" s="1"/>
  <c r="P858" i="1" s="1"/>
  <c r="N859" i="1"/>
  <c r="O859" i="1" s="1"/>
  <c r="P859" i="1" s="1"/>
  <c r="N860" i="1"/>
  <c r="O860" i="1" s="1"/>
  <c r="P860" i="1" s="1"/>
  <c r="N861" i="1"/>
  <c r="O861" i="1" s="1"/>
  <c r="P861" i="1" s="1"/>
  <c r="N862" i="1"/>
  <c r="O862" i="1" s="1"/>
  <c r="P862" i="1" s="1"/>
  <c r="N863" i="1"/>
  <c r="O863" i="1" s="1"/>
  <c r="P863" i="1" s="1"/>
  <c r="N864" i="1"/>
  <c r="O864" i="1" s="1"/>
  <c r="P864" i="1" s="1"/>
  <c r="N865" i="1"/>
  <c r="O865" i="1" s="1"/>
  <c r="P865" i="1" s="1"/>
  <c r="N866" i="1"/>
  <c r="O866" i="1" s="1"/>
  <c r="P866" i="1" s="1"/>
  <c r="N867" i="1"/>
  <c r="O867" i="1" s="1"/>
  <c r="P867" i="1" s="1"/>
  <c r="N868" i="1"/>
  <c r="O868" i="1" s="1"/>
  <c r="P868" i="1" s="1"/>
  <c r="N869" i="1"/>
  <c r="O869" i="1" s="1"/>
  <c r="P869" i="1" s="1"/>
  <c r="N870" i="1"/>
  <c r="O870" i="1" s="1"/>
  <c r="P870" i="1" s="1"/>
  <c r="N871" i="1"/>
  <c r="O871" i="1" s="1"/>
  <c r="P871" i="1" s="1"/>
  <c r="N872" i="1"/>
  <c r="O872" i="1" s="1"/>
  <c r="P872" i="1" s="1"/>
  <c r="N873" i="1"/>
  <c r="O873" i="1" s="1"/>
  <c r="P873" i="1" s="1"/>
  <c r="N874" i="1"/>
  <c r="O874" i="1" s="1"/>
  <c r="P874" i="1" s="1"/>
  <c r="N875" i="1"/>
  <c r="O875" i="1" s="1"/>
  <c r="P875" i="1" s="1"/>
  <c r="N876" i="1"/>
  <c r="O876" i="1" s="1"/>
  <c r="P876" i="1" s="1"/>
  <c r="N877" i="1"/>
  <c r="O877" i="1" s="1"/>
  <c r="P877" i="1" s="1"/>
  <c r="N878" i="1"/>
  <c r="O878" i="1" s="1"/>
  <c r="P878" i="1" s="1"/>
  <c r="N879" i="1"/>
  <c r="O879" i="1" s="1"/>
  <c r="P879" i="1" s="1"/>
  <c r="N880" i="1"/>
  <c r="O880" i="1" s="1"/>
  <c r="P880" i="1" s="1"/>
  <c r="N881" i="1"/>
  <c r="O881" i="1" s="1"/>
  <c r="P881" i="1" s="1"/>
  <c r="N882" i="1"/>
  <c r="O882" i="1" s="1"/>
  <c r="P882" i="1" s="1"/>
  <c r="N883" i="1"/>
  <c r="O883" i="1" s="1"/>
  <c r="P883" i="1" s="1"/>
  <c r="N884" i="1"/>
  <c r="O884" i="1" s="1"/>
  <c r="P884" i="1" s="1"/>
  <c r="N885" i="1"/>
  <c r="O885" i="1" s="1"/>
  <c r="P885" i="1" s="1"/>
  <c r="N886" i="1"/>
  <c r="O886" i="1" s="1"/>
  <c r="P886" i="1" s="1"/>
  <c r="N887" i="1"/>
  <c r="O887" i="1" s="1"/>
  <c r="P887" i="1" s="1"/>
  <c r="N888" i="1"/>
  <c r="O888" i="1" s="1"/>
  <c r="P888" i="1" s="1"/>
  <c r="N889" i="1"/>
  <c r="O889" i="1" s="1"/>
  <c r="P889" i="1" s="1"/>
  <c r="N890" i="1"/>
  <c r="O890" i="1" s="1"/>
  <c r="P890" i="1" s="1"/>
  <c r="N891" i="1"/>
  <c r="O891" i="1" s="1"/>
  <c r="P891" i="1" s="1"/>
  <c r="N892" i="1"/>
  <c r="O892" i="1" s="1"/>
  <c r="P892" i="1" s="1"/>
  <c r="N893" i="1"/>
  <c r="O893" i="1" s="1"/>
  <c r="P893" i="1" s="1"/>
  <c r="N894" i="1"/>
  <c r="O894" i="1" s="1"/>
  <c r="P894" i="1" s="1"/>
  <c r="N895" i="1"/>
  <c r="O895" i="1" s="1"/>
  <c r="P895" i="1" s="1"/>
  <c r="N896" i="1"/>
  <c r="O896" i="1" s="1"/>
  <c r="P896" i="1" s="1"/>
  <c r="N897" i="1"/>
  <c r="O897" i="1" s="1"/>
  <c r="P897" i="1" s="1"/>
  <c r="N898" i="1"/>
  <c r="O898" i="1" s="1"/>
  <c r="P898" i="1" s="1"/>
  <c r="N899" i="1"/>
  <c r="O899" i="1" s="1"/>
  <c r="P899" i="1" s="1"/>
  <c r="N900" i="1"/>
  <c r="O900" i="1" s="1"/>
  <c r="P900" i="1" s="1"/>
  <c r="N901" i="1"/>
  <c r="O901" i="1" s="1"/>
  <c r="P901" i="1" s="1"/>
  <c r="N902" i="1"/>
  <c r="O902" i="1" s="1"/>
  <c r="P902" i="1" s="1"/>
  <c r="N903" i="1"/>
  <c r="O903" i="1" s="1"/>
  <c r="P903" i="1" s="1"/>
  <c r="N904" i="1"/>
  <c r="O904" i="1" s="1"/>
  <c r="P904" i="1" s="1"/>
  <c r="N905" i="1"/>
  <c r="O905" i="1" s="1"/>
  <c r="P905" i="1" s="1"/>
  <c r="N906" i="1"/>
  <c r="O906" i="1" s="1"/>
  <c r="P906" i="1" s="1"/>
  <c r="N907" i="1"/>
  <c r="O907" i="1" s="1"/>
  <c r="P907" i="1" s="1"/>
  <c r="N908" i="1"/>
  <c r="O908" i="1" s="1"/>
  <c r="P908" i="1" s="1"/>
  <c r="N909" i="1"/>
  <c r="O909" i="1" s="1"/>
  <c r="P909" i="1" s="1"/>
  <c r="N910" i="1"/>
  <c r="O910" i="1" s="1"/>
  <c r="P910" i="1" s="1"/>
  <c r="N911" i="1"/>
  <c r="O911" i="1" s="1"/>
  <c r="P911" i="1" s="1"/>
  <c r="N912" i="1"/>
  <c r="O912" i="1" s="1"/>
  <c r="P912" i="1" s="1"/>
  <c r="N913" i="1"/>
  <c r="O913" i="1" s="1"/>
  <c r="P913" i="1" s="1"/>
  <c r="N914" i="1"/>
  <c r="O914" i="1" s="1"/>
  <c r="P914" i="1" s="1"/>
  <c r="N915" i="1"/>
  <c r="O915" i="1" s="1"/>
  <c r="P915" i="1" s="1"/>
  <c r="N916" i="1"/>
  <c r="O916" i="1" s="1"/>
  <c r="P916" i="1" s="1"/>
  <c r="N917" i="1"/>
  <c r="O917" i="1" s="1"/>
  <c r="P917" i="1" s="1"/>
  <c r="N918" i="1"/>
  <c r="O918" i="1" s="1"/>
  <c r="P918" i="1" s="1"/>
  <c r="N919" i="1"/>
  <c r="O919" i="1" s="1"/>
  <c r="P919" i="1" s="1"/>
  <c r="N920" i="1"/>
  <c r="O920" i="1" s="1"/>
  <c r="P920" i="1" s="1"/>
  <c r="N921" i="1"/>
  <c r="O921" i="1" s="1"/>
  <c r="P921" i="1" s="1"/>
  <c r="N922" i="1"/>
  <c r="O922" i="1" s="1"/>
  <c r="P922" i="1" s="1"/>
  <c r="N923" i="1"/>
  <c r="O923" i="1" s="1"/>
  <c r="P923" i="1" s="1"/>
  <c r="N924" i="1"/>
  <c r="O924" i="1" s="1"/>
  <c r="P924" i="1" s="1"/>
  <c r="N925" i="1"/>
  <c r="O925" i="1" s="1"/>
  <c r="P925" i="1" s="1"/>
  <c r="N926" i="1"/>
  <c r="O926" i="1" s="1"/>
  <c r="P926" i="1" s="1"/>
  <c r="N927" i="1"/>
  <c r="O927" i="1" s="1"/>
  <c r="P927" i="1" s="1"/>
  <c r="N928" i="1"/>
  <c r="O928" i="1" s="1"/>
  <c r="P928" i="1" s="1"/>
  <c r="N929" i="1"/>
  <c r="O929" i="1" s="1"/>
  <c r="P929" i="1" s="1"/>
  <c r="N930" i="1"/>
  <c r="O930" i="1" s="1"/>
  <c r="P930" i="1" s="1"/>
  <c r="N931" i="1"/>
  <c r="O931" i="1" s="1"/>
  <c r="P931" i="1" s="1"/>
  <c r="N932" i="1"/>
  <c r="O932" i="1" s="1"/>
  <c r="P932" i="1" s="1"/>
  <c r="N933" i="1"/>
  <c r="O933" i="1" s="1"/>
  <c r="P933" i="1" s="1"/>
  <c r="N934" i="1"/>
  <c r="O934" i="1" s="1"/>
  <c r="P934" i="1" s="1"/>
  <c r="N935" i="1"/>
  <c r="O935" i="1" s="1"/>
  <c r="P935" i="1" s="1"/>
  <c r="N936" i="1"/>
  <c r="O936" i="1" s="1"/>
  <c r="P936" i="1" s="1"/>
  <c r="N937" i="1"/>
  <c r="O937" i="1" s="1"/>
  <c r="P937" i="1" s="1"/>
  <c r="N938" i="1"/>
  <c r="O938" i="1" s="1"/>
  <c r="P938" i="1" s="1"/>
  <c r="N939" i="1"/>
  <c r="O939" i="1" s="1"/>
  <c r="P939" i="1" s="1"/>
  <c r="N940" i="1"/>
  <c r="O940" i="1" s="1"/>
  <c r="P940" i="1" s="1"/>
  <c r="N941" i="1"/>
  <c r="O941" i="1" s="1"/>
  <c r="P941" i="1" s="1"/>
  <c r="N942" i="1"/>
  <c r="O942" i="1" s="1"/>
  <c r="P942" i="1" s="1"/>
  <c r="N943" i="1"/>
  <c r="O943" i="1" s="1"/>
  <c r="P943" i="1" s="1"/>
  <c r="N944" i="1"/>
  <c r="O944" i="1" s="1"/>
  <c r="P944" i="1" s="1"/>
  <c r="N945" i="1"/>
  <c r="O945" i="1" s="1"/>
  <c r="P945" i="1" s="1"/>
  <c r="N946" i="1"/>
  <c r="O946" i="1" s="1"/>
  <c r="P946" i="1" s="1"/>
  <c r="N947" i="1"/>
  <c r="O947" i="1" s="1"/>
  <c r="P947" i="1" s="1"/>
  <c r="N948" i="1"/>
  <c r="O948" i="1" s="1"/>
  <c r="P948" i="1" s="1"/>
  <c r="N949" i="1"/>
  <c r="O949" i="1" s="1"/>
  <c r="P949" i="1" s="1"/>
  <c r="N950" i="1"/>
  <c r="O950" i="1" s="1"/>
  <c r="P950" i="1" s="1"/>
  <c r="N951" i="1"/>
  <c r="O951" i="1" s="1"/>
  <c r="P951" i="1" s="1"/>
  <c r="N952" i="1"/>
  <c r="O952" i="1" s="1"/>
  <c r="P952" i="1" s="1"/>
  <c r="N953" i="1"/>
  <c r="O953" i="1" s="1"/>
  <c r="P953" i="1" s="1"/>
  <c r="N954" i="1"/>
  <c r="O954" i="1" s="1"/>
  <c r="P954" i="1" s="1"/>
  <c r="N955" i="1"/>
  <c r="O955" i="1" s="1"/>
  <c r="P955" i="1" s="1"/>
  <c r="N956" i="1"/>
  <c r="O956" i="1" s="1"/>
  <c r="P956" i="1" s="1"/>
  <c r="N957" i="1"/>
  <c r="O957" i="1" s="1"/>
  <c r="P957" i="1" s="1"/>
  <c r="N958" i="1"/>
  <c r="O958" i="1" s="1"/>
  <c r="P958" i="1" s="1"/>
  <c r="N959" i="1"/>
  <c r="O959" i="1" s="1"/>
  <c r="P959" i="1" s="1"/>
  <c r="N960" i="1"/>
  <c r="O960" i="1" s="1"/>
  <c r="P960" i="1" s="1"/>
  <c r="N961" i="1"/>
  <c r="O961" i="1" s="1"/>
  <c r="P961" i="1" s="1"/>
  <c r="N962" i="1"/>
  <c r="O962" i="1" s="1"/>
  <c r="P962" i="1" s="1"/>
  <c r="N963" i="1"/>
  <c r="O963" i="1" s="1"/>
  <c r="P963" i="1" s="1"/>
  <c r="N964" i="1"/>
  <c r="O964" i="1" s="1"/>
  <c r="P964" i="1" s="1"/>
  <c r="N965" i="1"/>
  <c r="O965" i="1" s="1"/>
  <c r="P965" i="1" s="1"/>
  <c r="N966" i="1"/>
  <c r="O966" i="1" s="1"/>
  <c r="P966" i="1" s="1"/>
  <c r="N967" i="1"/>
  <c r="O967" i="1" s="1"/>
  <c r="P967" i="1" s="1"/>
  <c r="N968" i="1"/>
  <c r="O968" i="1" s="1"/>
  <c r="P968" i="1" s="1"/>
  <c r="N969" i="1"/>
  <c r="O969" i="1" s="1"/>
  <c r="P969" i="1" s="1"/>
  <c r="N970" i="1"/>
  <c r="O970" i="1" s="1"/>
  <c r="P970" i="1" s="1"/>
  <c r="N971" i="1"/>
  <c r="O971" i="1" s="1"/>
  <c r="P971" i="1" s="1"/>
  <c r="N972" i="1"/>
  <c r="O972" i="1" s="1"/>
  <c r="P972" i="1" s="1"/>
  <c r="N973" i="1"/>
  <c r="O973" i="1" s="1"/>
  <c r="P973" i="1" s="1"/>
  <c r="N974" i="1"/>
  <c r="O974" i="1" s="1"/>
  <c r="P974" i="1" s="1"/>
  <c r="N975" i="1"/>
  <c r="O975" i="1" s="1"/>
  <c r="P975" i="1" s="1"/>
  <c r="N976" i="1"/>
  <c r="O976" i="1" s="1"/>
  <c r="P976" i="1" s="1"/>
  <c r="N977" i="1"/>
  <c r="O977" i="1" s="1"/>
  <c r="P977" i="1" s="1"/>
  <c r="N978" i="1"/>
  <c r="O978" i="1" s="1"/>
  <c r="P978" i="1" s="1"/>
  <c r="N979" i="1"/>
  <c r="O979" i="1" s="1"/>
  <c r="P979" i="1" s="1"/>
  <c r="N980" i="1"/>
  <c r="O980" i="1" s="1"/>
  <c r="P980" i="1" s="1"/>
  <c r="N981" i="1"/>
  <c r="O981" i="1" s="1"/>
  <c r="P981" i="1" s="1"/>
  <c r="N982" i="1"/>
  <c r="O982" i="1" s="1"/>
  <c r="P982" i="1" s="1"/>
  <c r="N983" i="1"/>
  <c r="O983" i="1" s="1"/>
  <c r="P983" i="1" s="1"/>
  <c r="N984" i="1"/>
  <c r="O984" i="1" s="1"/>
  <c r="P984" i="1" s="1"/>
  <c r="N985" i="1"/>
  <c r="O985" i="1" s="1"/>
  <c r="P985" i="1" s="1"/>
  <c r="N986" i="1"/>
  <c r="O986" i="1" s="1"/>
  <c r="P986" i="1" s="1"/>
  <c r="N987" i="1"/>
  <c r="O987" i="1" s="1"/>
  <c r="P987" i="1" s="1"/>
  <c r="N988" i="1"/>
  <c r="O988" i="1" s="1"/>
  <c r="P988" i="1" s="1"/>
  <c r="N989" i="1"/>
  <c r="O989" i="1" s="1"/>
  <c r="P989" i="1" s="1"/>
  <c r="N990" i="1"/>
  <c r="O990" i="1" s="1"/>
  <c r="P990" i="1" s="1"/>
  <c r="N991" i="1"/>
  <c r="O991" i="1" s="1"/>
  <c r="P991" i="1" s="1"/>
  <c r="N992" i="1"/>
  <c r="O992" i="1" s="1"/>
  <c r="P992" i="1" s="1"/>
  <c r="N993" i="1"/>
  <c r="O993" i="1" s="1"/>
  <c r="P993" i="1" s="1"/>
  <c r="N994" i="1"/>
  <c r="O994" i="1" s="1"/>
  <c r="P994" i="1" s="1"/>
  <c r="N995" i="1"/>
  <c r="O995" i="1" s="1"/>
  <c r="P995" i="1" s="1"/>
  <c r="N996" i="1"/>
  <c r="O996" i="1" s="1"/>
  <c r="P996" i="1" s="1"/>
  <c r="N997" i="1"/>
  <c r="O997" i="1" s="1"/>
  <c r="P997" i="1" s="1"/>
  <c r="N998" i="1"/>
  <c r="O998" i="1" s="1"/>
  <c r="P998" i="1" s="1"/>
  <c r="N999" i="1"/>
  <c r="O999" i="1" s="1"/>
  <c r="P999" i="1" s="1"/>
  <c r="N1000" i="1"/>
  <c r="O1000" i="1" s="1"/>
  <c r="P1000" i="1" s="1"/>
  <c r="N1001" i="1"/>
  <c r="O1001" i="1" s="1"/>
  <c r="P1001" i="1" s="1"/>
  <c r="N1002" i="1"/>
  <c r="O1002" i="1" s="1"/>
  <c r="P1002" i="1" s="1"/>
  <c r="N1003" i="1"/>
  <c r="O1003" i="1" s="1"/>
  <c r="P1003" i="1" s="1"/>
  <c r="N1004" i="1"/>
  <c r="O1004" i="1" s="1"/>
  <c r="P1004" i="1" s="1"/>
  <c r="N1005" i="1"/>
  <c r="O1005" i="1" s="1"/>
  <c r="P1005" i="1" s="1"/>
  <c r="N1006" i="1"/>
  <c r="O1006" i="1" s="1"/>
  <c r="P1006" i="1" s="1"/>
  <c r="N1007" i="1"/>
  <c r="O1007" i="1" s="1"/>
  <c r="P1007" i="1" s="1"/>
  <c r="N1008" i="1"/>
  <c r="O1008" i="1" s="1"/>
  <c r="P1008" i="1" s="1"/>
  <c r="N1009" i="1"/>
  <c r="O1009" i="1" s="1"/>
  <c r="P1009" i="1" s="1"/>
  <c r="N1010" i="1"/>
  <c r="O1010" i="1" s="1"/>
  <c r="P1010" i="1" s="1"/>
  <c r="N1011" i="1"/>
  <c r="O1011" i="1" s="1"/>
  <c r="P1011" i="1" s="1"/>
  <c r="N1012" i="1"/>
  <c r="O1012" i="1" s="1"/>
  <c r="P1012" i="1" s="1"/>
  <c r="N1013" i="1"/>
  <c r="O1013" i="1" s="1"/>
  <c r="P1013" i="1" s="1"/>
  <c r="N1014" i="1"/>
  <c r="O1014" i="1" s="1"/>
  <c r="P1014" i="1" s="1"/>
  <c r="N1015" i="1"/>
  <c r="O1015" i="1" s="1"/>
  <c r="P1015" i="1" s="1"/>
  <c r="N1016" i="1"/>
  <c r="O1016" i="1" s="1"/>
  <c r="P1016" i="1" s="1"/>
  <c r="N1017" i="1"/>
  <c r="O1017" i="1" s="1"/>
  <c r="P1017" i="1" s="1"/>
  <c r="N1018" i="1"/>
  <c r="O1018" i="1" s="1"/>
  <c r="P1018" i="1" s="1"/>
  <c r="N1019" i="1"/>
  <c r="O1019" i="1" s="1"/>
  <c r="P1019" i="1" s="1"/>
  <c r="N1020" i="1"/>
  <c r="O1020" i="1" s="1"/>
  <c r="P1020" i="1" s="1"/>
  <c r="N1021" i="1"/>
  <c r="O1021" i="1" s="1"/>
  <c r="P1021" i="1" s="1"/>
  <c r="N1022" i="1"/>
  <c r="O1022" i="1" s="1"/>
  <c r="P1022" i="1" s="1"/>
  <c r="N1023" i="1"/>
  <c r="O1023" i="1" s="1"/>
  <c r="P1023" i="1" s="1"/>
  <c r="N1024" i="1"/>
  <c r="O1024" i="1" s="1"/>
  <c r="P1024" i="1" s="1"/>
  <c r="N1025" i="1"/>
  <c r="O1025" i="1" s="1"/>
  <c r="P1025" i="1" s="1"/>
  <c r="N1026" i="1"/>
  <c r="O1026" i="1" s="1"/>
  <c r="P1026" i="1" s="1"/>
  <c r="N1027" i="1"/>
  <c r="O1027" i="1" s="1"/>
  <c r="P1027" i="1" s="1"/>
  <c r="N1028" i="1"/>
  <c r="O1028" i="1" s="1"/>
  <c r="P1028" i="1" s="1"/>
  <c r="N1029" i="1"/>
  <c r="O1029" i="1" s="1"/>
  <c r="P1029" i="1" s="1"/>
  <c r="N1030" i="1"/>
  <c r="O1030" i="1" s="1"/>
  <c r="P1030" i="1" s="1"/>
  <c r="N1031" i="1"/>
  <c r="O1031" i="1" s="1"/>
  <c r="P1031" i="1" s="1"/>
  <c r="N1032" i="1"/>
  <c r="O1032" i="1" s="1"/>
  <c r="P1032" i="1" s="1"/>
  <c r="N1033" i="1"/>
  <c r="O1033" i="1" s="1"/>
  <c r="P1033" i="1" s="1"/>
  <c r="N1034" i="1"/>
  <c r="O1034" i="1" s="1"/>
  <c r="P1034" i="1" s="1"/>
  <c r="N1035" i="1"/>
  <c r="O1035" i="1" s="1"/>
  <c r="P1035" i="1" s="1"/>
  <c r="N1036" i="1"/>
  <c r="O1036" i="1" s="1"/>
  <c r="P1036" i="1" s="1"/>
  <c r="N1037" i="1"/>
  <c r="O1037" i="1" s="1"/>
  <c r="P1037" i="1" s="1"/>
  <c r="N1038" i="1"/>
  <c r="O1038" i="1" s="1"/>
  <c r="P1038" i="1" s="1"/>
  <c r="N1039" i="1"/>
  <c r="O1039" i="1" s="1"/>
  <c r="P1039" i="1" s="1"/>
  <c r="N1040" i="1"/>
  <c r="O1040" i="1" s="1"/>
  <c r="P1040" i="1" s="1"/>
  <c r="N1041" i="1"/>
  <c r="O1041" i="1" s="1"/>
  <c r="P1041" i="1" s="1"/>
  <c r="N1042" i="1"/>
  <c r="O1042" i="1" s="1"/>
  <c r="P1042" i="1" s="1"/>
  <c r="N1043" i="1"/>
  <c r="O1043" i="1" s="1"/>
  <c r="P1043" i="1" s="1"/>
  <c r="N1044" i="1"/>
  <c r="O1044" i="1" s="1"/>
  <c r="P1044" i="1" s="1"/>
  <c r="N1045" i="1"/>
  <c r="O1045" i="1" s="1"/>
  <c r="P1045" i="1" s="1"/>
  <c r="N1046" i="1"/>
  <c r="O1046" i="1" s="1"/>
  <c r="P1046" i="1" s="1"/>
  <c r="N1047" i="1"/>
  <c r="O1047" i="1" s="1"/>
  <c r="P1047" i="1" s="1"/>
  <c r="N1048" i="1"/>
  <c r="O1048" i="1" s="1"/>
  <c r="P1048" i="1" s="1"/>
  <c r="N1049" i="1"/>
  <c r="O1049" i="1" s="1"/>
  <c r="P1049" i="1" s="1"/>
  <c r="N1050" i="1"/>
  <c r="O1050" i="1" s="1"/>
  <c r="P1050" i="1" s="1"/>
  <c r="N1051" i="1"/>
  <c r="O1051" i="1" s="1"/>
  <c r="P1051" i="1" s="1"/>
  <c r="N1052" i="1"/>
  <c r="O1052" i="1" s="1"/>
  <c r="P1052" i="1" s="1"/>
  <c r="N1053" i="1"/>
  <c r="O1053" i="1" s="1"/>
  <c r="P1053" i="1" s="1"/>
  <c r="N1054" i="1"/>
  <c r="O1054" i="1" s="1"/>
  <c r="P1054" i="1" s="1"/>
  <c r="N1055" i="1"/>
  <c r="O1055" i="1" s="1"/>
  <c r="P1055" i="1" s="1"/>
  <c r="N1056" i="1"/>
  <c r="O1056" i="1" s="1"/>
  <c r="P1056" i="1" s="1"/>
  <c r="N1057" i="1"/>
  <c r="O1057" i="1" s="1"/>
  <c r="P1057" i="1" s="1"/>
  <c r="N1058" i="1"/>
  <c r="O1058" i="1" s="1"/>
  <c r="P1058" i="1" s="1"/>
  <c r="N1059" i="1"/>
  <c r="O1059" i="1" s="1"/>
  <c r="P1059" i="1" s="1"/>
  <c r="N1060" i="1"/>
  <c r="O1060" i="1" s="1"/>
  <c r="P1060" i="1" s="1"/>
  <c r="N1061" i="1"/>
  <c r="O1061" i="1" s="1"/>
  <c r="P1061" i="1" s="1"/>
  <c r="N1062" i="1"/>
  <c r="O1062" i="1" s="1"/>
  <c r="P1062" i="1" s="1"/>
  <c r="N1063" i="1"/>
  <c r="O1063" i="1" s="1"/>
  <c r="P1063" i="1" s="1"/>
  <c r="N1064" i="1"/>
  <c r="O1064" i="1" s="1"/>
  <c r="P1064" i="1" s="1"/>
  <c r="N1065" i="1"/>
  <c r="O1065" i="1" s="1"/>
  <c r="P1065" i="1" s="1"/>
  <c r="N1066" i="1"/>
  <c r="O1066" i="1" s="1"/>
  <c r="P1066" i="1" s="1"/>
  <c r="N1067" i="1"/>
  <c r="O1067" i="1" s="1"/>
  <c r="P1067" i="1" s="1"/>
  <c r="N1068" i="1"/>
  <c r="O1068" i="1" s="1"/>
  <c r="P1068" i="1" s="1"/>
  <c r="N1069" i="1"/>
  <c r="O1069" i="1" s="1"/>
  <c r="P1069" i="1" s="1"/>
  <c r="N1070" i="1"/>
  <c r="O1070" i="1" s="1"/>
  <c r="P1070" i="1" s="1"/>
  <c r="N1071" i="1"/>
  <c r="O1071" i="1" s="1"/>
  <c r="P1071" i="1" s="1"/>
  <c r="N1072" i="1"/>
  <c r="O1072" i="1" s="1"/>
  <c r="P1072" i="1" s="1"/>
  <c r="N1073" i="1"/>
  <c r="O1073" i="1" s="1"/>
  <c r="P1073" i="1" s="1"/>
  <c r="N1074" i="1"/>
  <c r="O1074" i="1" s="1"/>
  <c r="P1074" i="1" s="1"/>
  <c r="N1075" i="1"/>
  <c r="O1075" i="1" s="1"/>
  <c r="P1075" i="1" s="1"/>
  <c r="N1076" i="1"/>
  <c r="O1076" i="1" s="1"/>
  <c r="P1076" i="1" s="1"/>
  <c r="N1077" i="1"/>
  <c r="O1077" i="1" s="1"/>
  <c r="P1077" i="1" s="1"/>
  <c r="N1078" i="1"/>
  <c r="O1078" i="1" s="1"/>
  <c r="P1078" i="1" s="1"/>
  <c r="N1079" i="1"/>
  <c r="O1079" i="1" s="1"/>
  <c r="P1079" i="1" s="1"/>
  <c r="N1080" i="1"/>
  <c r="O1080" i="1" s="1"/>
  <c r="P1080" i="1" s="1"/>
  <c r="N1081" i="1"/>
  <c r="O1081" i="1" s="1"/>
  <c r="P1081" i="1" s="1"/>
  <c r="N1082" i="1"/>
  <c r="O1082" i="1" s="1"/>
  <c r="P1082" i="1" s="1"/>
  <c r="N1083" i="1"/>
  <c r="O1083" i="1" s="1"/>
  <c r="P1083" i="1" s="1"/>
  <c r="N1084" i="1"/>
  <c r="O1084" i="1" s="1"/>
  <c r="P1084" i="1" s="1"/>
  <c r="N1085" i="1"/>
  <c r="O1085" i="1" s="1"/>
  <c r="P1085" i="1" s="1"/>
  <c r="N1086" i="1"/>
  <c r="O1086" i="1" s="1"/>
  <c r="P1086" i="1" s="1"/>
  <c r="N1087" i="1"/>
  <c r="O1087" i="1" s="1"/>
  <c r="P1087" i="1" s="1"/>
  <c r="N1088" i="1"/>
  <c r="O1088" i="1" s="1"/>
  <c r="P1088" i="1" s="1"/>
  <c r="N1089" i="1"/>
  <c r="O1089" i="1" s="1"/>
  <c r="P1089" i="1" s="1"/>
  <c r="N1090" i="1"/>
  <c r="O1090" i="1" s="1"/>
  <c r="P1090" i="1" s="1"/>
  <c r="N1091" i="1"/>
  <c r="O1091" i="1" s="1"/>
  <c r="P1091" i="1" s="1"/>
  <c r="N1092" i="1"/>
  <c r="O1092" i="1" s="1"/>
  <c r="P1092" i="1" s="1"/>
  <c r="N1093" i="1"/>
  <c r="O1093" i="1" s="1"/>
  <c r="P1093" i="1" s="1"/>
  <c r="N1094" i="1"/>
  <c r="O1094" i="1" s="1"/>
  <c r="P1094" i="1" s="1"/>
  <c r="N1095" i="1"/>
  <c r="O1095" i="1" s="1"/>
  <c r="P1095" i="1" s="1"/>
  <c r="N1096" i="1"/>
  <c r="O1096" i="1" s="1"/>
  <c r="P1096" i="1" s="1"/>
  <c r="N1097" i="1"/>
  <c r="O1097" i="1" s="1"/>
  <c r="P1097" i="1" s="1"/>
  <c r="N1098" i="1"/>
  <c r="O1098" i="1" s="1"/>
  <c r="P1098" i="1" s="1"/>
  <c r="N1099" i="1"/>
  <c r="O1099" i="1" s="1"/>
  <c r="P1099" i="1" s="1"/>
  <c r="N1100" i="1"/>
  <c r="O1100" i="1" s="1"/>
  <c r="P1100" i="1" s="1"/>
  <c r="N1101" i="1"/>
  <c r="O1101" i="1" s="1"/>
  <c r="P1101" i="1" s="1"/>
  <c r="N1102" i="1"/>
  <c r="O1102" i="1" s="1"/>
  <c r="P1102" i="1" s="1"/>
  <c r="N1103" i="1"/>
  <c r="N1104" i="1"/>
  <c r="O1104" i="1" s="1"/>
  <c r="P1104" i="1" s="1"/>
  <c r="N1105" i="1"/>
  <c r="O1105" i="1" s="1"/>
  <c r="P1105" i="1" s="1"/>
  <c r="N1106" i="1"/>
  <c r="O1106" i="1" s="1"/>
  <c r="P1106" i="1" s="1"/>
  <c r="N1107" i="1"/>
  <c r="O1107" i="1" s="1"/>
  <c r="P1107" i="1" s="1"/>
  <c r="N1108" i="1"/>
  <c r="O1108" i="1" s="1"/>
  <c r="P1108" i="1" s="1"/>
  <c r="N1109" i="1"/>
  <c r="O1109" i="1" s="1"/>
  <c r="P1109" i="1" s="1"/>
  <c r="N1110" i="1"/>
  <c r="O1110" i="1" s="1"/>
  <c r="P1110" i="1" s="1"/>
  <c r="N1111" i="1"/>
  <c r="O1111" i="1" s="1"/>
  <c r="P1111" i="1" s="1"/>
  <c r="N1112" i="1"/>
  <c r="O1112" i="1" s="1"/>
  <c r="P1112" i="1" s="1"/>
  <c r="N1113" i="1"/>
  <c r="O1113" i="1" s="1"/>
  <c r="P1113" i="1" s="1"/>
  <c r="N1114" i="1"/>
  <c r="O1114" i="1" s="1"/>
  <c r="P1114" i="1" s="1"/>
  <c r="N1115" i="1"/>
  <c r="O1115" i="1" s="1"/>
  <c r="P1115" i="1" s="1"/>
  <c r="N1116" i="1"/>
  <c r="O1116" i="1" s="1"/>
  <c r="P1116" i="1" s="1"/>
  <c r="N1117" i="1"/>
  <c r="O1117" i="1" s="1"/>
  <c r="P1117" i="1" s="1"/>
  <c r="N1118" i="1"/>
  <c r="O1118" i="1" s="1"/>
  <c r="P1118" i="1" s="1"/>
  <c r="N14" i="1"/>
  <c r="O14" i="1" s="1"/>
  <c r="K1119" i="1"/>
  <c r="L1119" i="1"/>
  <c r="P14" i="1" l="1"/>
  <c r="P1119" i="1" s="1"/>
  <c r="O1119" i="1"/>
  <c r="N1119" i="1"/>
  <c r="O1103" i="1"/>
  <c r="P1103" i="1" s="1"/>
  <c r="G1119" i="1"/>
  <c r="I1119" i="1" l="1"/>
  <c r="F1119" i="1" l="1"/>
  <c r="E1119" i="1"/>
  <c r="H1119" i="1" l="1"/>
  <c r="J1119" i="1" l="1"/>
</calcChain>
</file>

<file path=xl/sharedStrings.xml><?xml version="1.0" encoding="utf-8"?>
<sst xmlns="http://schemas.openxmlformats.org/spreadsheetml/2006/main" count="4442" uniqueCount="2210">
  <si>
    <t>05001</t>
  </si>
  <si>
    <t>ANTIOQUIA</t>
  </si>
  <si>
    <t>05002</t>
  </si>
  <si>
    <t>ABEJORRAL</t>
  </si>
  <si>
    <t>05004</t>
  </si>
  <si>
    <t>05021</t>
  </si>
  <si>
    <t>05030</t>
  </si>
  <si>
    <t>05031</t>
  </si>
  <si>
    <t>AMALFI</t>
  </si>
  <si>
    <t>05034</t>
  </si>
  <si>
    <t>ANDES</t>
  </si>
  <si>
    <t>05036</t>
  </si>
  <si>
    <t>05038</t>
  </si>
  <si>
    <t>ANGOSTURA</t>
  </si>
  <si>
    <t>05040</t>
  </si>
  <si>
    <t>05042</t>
  </si>
  <si>
    <t>SANTAFÉ DE ANTIOQUIA</t>
  </si>
  <si>
    <t>05044</t>
  </si>
  <si>
    <t>ANZA</t>
  </si>
  <si>
    <t>05045</t>
  </si>
  <si>
    <t>05051</t>
  </si>
  <si>
    <t>ARBOLETES</t>
  </si>
  <si>
    <t>05055</t>
  </si>
  <si>
    <t>ARGELIA</t>
  </si>
  <si>
    <t>05059</t>
  </si>
  <si>
    <t>ARMENIA</t>
  </si>
  <si>
    <t>05079</t>
  </si>
  <si>
    <t>BARBOSA</t>
  </si>
  <si>
    <t>05086</t>
  </si>
  <si>
    <t>BELMIRA</t>
  </si>
  <si>
    <t>05088</t>
  </si>
  <si>
    <t>BELLO</t>
  </si>
  <si>
    <t>05091</t>
  </si>
  <si>
    <t>BETANIA</t>
  </si>
  <si>
    <t>05093</t>
  </si>
  <si>
    <t>BETULIA</t>
  </si>
  <si>
    <t>05101</t>
  </si>
  <si>
    <t>CIUDAD BOLÍVAR</t>
  </si>
  <si>
    <t>05107</t>
  </si>
  <si>
    <t>BRICEÑO</t>
  </si>
  <si>
    <t>05113</t>
  </si>
  <si>
    <t>BURITICÁ</t>
  </si>
  <si>
    <t>05120</t>
  </si>
  <si>
    <t>CÁCERES</t>
  </si>
  <si>
    <t>05125</t>
  </si>
  <si>
    <t>CAICEDO</t>
  </si>
  <si>
    <t>05129</t>
  </si>
  <si>
    <t>CALDAS</t>
  </si>
  <si>
    <t>05134</t>
  </si>
  <si>
    <t>CAMPAMENTO</t>
  </si>
  <si>
    <t>05138</t>
  </si>
  <si>
    <t>CAÑASGORDAS</t>
  </si>
  <si>
    <t>05142</t>
  </si>
  <si>
    <t>CARACOLÍ</t>
  </si>
  <si>
    <t>05145</t>
  </si>
  <si>
    <t>CARAMANTA</t>
  </si>
  <si>
    <t>05147</t>
  </si>
  <si>
    <t>CAREPA</t>
  </si>
  <si>
    <t>05148</t>
  </si>
  <si>
    <t>EL CARMEN DE VIBORAL</t>
  </si>
  <si>
    <t>05150</t>
  </si>
  <si>
    <t>CAROLINA</t>
  </si>
  <si>
    <t>05154</t>
  </si>
  <si>
    <t>CAUCASIA</t>
  </si>
  <si>
    <t>05172</t>
  </si>
  <si>
    <t>CHIGORODÓ</t>
  </si>
  <si>
    <t>05190</t>
  </si>
  <si>
    <t>CISNEROS</t>
  </si>
  <si>
    <t>05197</t>
  </si>
  <si>
    <t>COCORNÁ</t>
  </si>
  <si>
    <t>05206</t>
  </si>
  <si>
    <t>CONCEPCIÓN</t>
  </si>
  <si>
    <t>05209</t>
  </si>
  <si>
    <t>CONCORDIA</t>
  </si>
  <si>
    <t>05212</t>
  </si>
  <si>
    <t>COPACABANA</t>
  </si>
  <si>
    <t>05234</t>
  </si>
  <si>
    <t>DABEIBA</t>
  </si>
  <si>
    <t>05237</t>
  </si>
  <si>
    <t>DON MATÍAS</t>
  </si>
  <si>
    <t>05240</t>
  </si>
  <si>
    <t>EBÉJICO</t>
  </si>
  <si>
    <t>05250</t>
  </si>
  <si>
    <t>EL BAGRE</t>
  </si>
  <si>
    <t>05264</t>
  </si>
  <si>
    <t>ENTRERRIOS</t>
  </si>
  <si>
    <t>05266</t>
  </si>
  <si>
    <t>ENVIGADO</t>
  </si>
  <si>
    <t>05282</t>
  </si>
  <si>
    <t>FREDONIA</t>
  </si>
  <si>
    <t>05284</t>
  </si>
  <si>
    <t>FRONTINO</t>
  </si>
  <si>
    <t>05306</t>
  </si>
  <si>
    <t>GIRALDO</t>
  </si>
  <si>
    <t>05308</t>
  </si>
  <si>
    <t>GIRARDOTA</t>
  </si>
  <si>
    <t>05310</t>
  </si>
  <si>
    <t>GÓMEZ PLATA</t>
  </si>
  <si>
    <t>05313</t>
  </si>
  <si>
    <t>GRANADA</t>
  </si>
  <si>
    <t>05315</t>
  </si>
  <si>
    <t>GUADALUPE</t>
  </si>
  <si>
    <t>05318</t>
  </si>
  <si>
    <t>GUARNE</t>
  </si>
  <si>
    <t>05321</t>
  </si>
  <si>
    <t>GUATAPE</t>
  </si>
  <si>
    <t>05347</t>
  </si>
  <si>
    <t>HELICONIA</t>
  </si>
  <si>
    <t>05353</t>
  </si>
  <si>
    <t>HISPANIA</t>
  </si>
  <si>
    <t>05360</t>
  </si>
  <si>
    <t>ITAGUI</t>
  </si>
  <si>
    <t>05361</t>
  </si>
  <si>
    <t>ITUANGO</t>
  </si>
  <si>
    <t>05364</t>
  </si>
  <si>
    <t>05368</t>
  </si>
  <si>
    <t>JERICÓ</t>
  </si>
  <si>
    <t>05376</t>
  </si>
  <si>
    <t>LA CEJA</t>
  </si>
  <si>
    <t>05380</t>
  </si>
  <si>
    <t>LA ESTRELLA</t>
  </si>
  <si>
    <t>05390</t>
  </si>
  <si>
    <t>LA PINTADA</t>
  </si>
  <si>
    <t>05400</t>
  </si>
  <si>
    <t>LA UNIÓN</t>
  </si>
  <si>
    <t>05411</t>
  </si>
  <si>
    <t>LIBORINA</t>
  </si>
  <si>
    <t>05425</t>
  </si>
  <si>
    <t>MACEO</t>
  </si>
  <si>
    <t>05440</t>
  </si>
  <si>
    <t>MARINILLA</t>
  </si>
  <si>
    <t>05467</t>
  </si>
  <si>
    <t>MONTEBELLO</t>
  </si>
  <si>
    <t>05475</t>
  </si>
  <si>
    <t>05480</t>
  </si>
  <si>
    <t>05483</t>
  </si>
  <si>
    <t>NARIÑO</t>
  </si>
  <si>
    <t>05490</t>
  </si>
  <si>
    <t>05495</t>
  </si>
  <si>
    <t>05501</t>
  </si>
  <si>
    <t>OLAYA</t>
  </si>
  <si>
    <t>05541</t>
  </si>
  <si>
    <t>PEÑOL</t>
  </si>
  <si>
    <t>05543</t>
  </si>
  <si>
    <t>PEQUE</t>
  </si>
  <si>
    <t>05576</t>
  </si>
  <si>
    <t>PUEBLORRICO</t>
  </si>
  <si>
    <t>05579</t>
  </si>
  <si>
    <t>05585</t>
  </si>
  <si>
    <t>PUERTO NARE</t>
  </si>
  <si>
    <t>05591</t>
  </si>
  <si>
    <t>PUERTO TRIUNFO</t>
  </si>
  <si>
    <t>05604</t>
  </si>
  <si>
    <t>REMEDIOS</t>
  </si>
  <si>
    <t>05607</t>
  </si>
  <si>
    <t>RETIRO</t>
  </si>
  <si>
    <t>05615</t>
  </si>
  <si>
    <t>RIONEGRO</t>
  </si>
  <si>
    <t>05628</t>
  </si>
  <si>
    <t>SABANALARGA</t>
  </si>
  <si>
    <t>05631</t>
  </si>
  <si>
    <t>SABANETA</t>
  </si>
  <si>
    <t>05642</t>
  </si>
  <si>
    <t>SALGAR</t>
  </si>
  <si>
    <t>05647</t>
  </si>
  <si>
    <t>SAN ANDRÉS DE CUERQUÍA</t>
  </si>
  <si>
    <t>05649</t>
  </si>
  <si>
    <t>SAN CARLOS</t>
  </si>
  <si>
    <t>05652</t>
  </si>
  <si>
    <t>SAN FRANCISCO</t>
  </si>
  <si>
    <t>05656</t>
  </si>
  <si>
    <t>SAN JERÓNIMO</t>
  </si>
  <si>
    <t>05658</t>
  </si>
  <si>
    <t>SAN JOSÉ DE LA MONTAÑA</t>
  </si>
  <si>
    <t>05659</t>
  </si>
  <si>
    <t>SAN JUAN DE URABÁ</t>
  </si>
  <si>
    <t>05660</t>
  </si>
  <si>
    <t>SAN LUIS</t>
  </si>
  <si>
    <t>05664</t>
  </si>
  <si>
    <t>SAN PEDRO</t>
  </si>
  <si>
    <t>05665</t>
  </si>
  <si>
    <t>SAN PEDRO DE URABA</t>
  </si>
  <si>
    <t>05667</t>
  </si>
  <si>
    <t>SAN RAFAEL</t>
  </si>
  <si>
    <t>05670</t>
  </si>
  <si>
    <t>SAN ROQUE</t>
  </si>
  <si>
    <t>05674</t>
  </si>
  <si>
    <t>SAN VICENTE</t>
  </si>
  <si>
    <t>05679</t>
  </si>
  <si>
    <t>SANTA BÁRBARA</t>
  </si>
  <si>
    <t>05686</t>
  </si>
  <si>
    <t>SANTA ROSA DE OSOS</t>
  </si>
  <si>
    <t>05690</t>
  </si>
  <si>
    <t>SANTO DOMINGO</t>
  </si>
  <si>
    <t>05697</t>
  </si>
  <si>
    <t>EL SANTUARIO</t>
  </si>
  <si>
    <t>05736</t>
  </si>
  <si>
    <t>SEGOVIA</t>
  </si>
  <si>
    <t>05756</t>
  </si>
  <si>
    <t>SONSON</t>
  </si>
  <si>
    <t>05761</t>
  </si>
  <si>
    <t>05789</t>
  </si>
  <si>
    <t>TÁMESIS</t>
  </si>
  <si>
    <t>05790</t>
  </si>
  <si>
    <t>TARAZÁ</t>
  </si>
  <si>
    <t>05792</t>
  </si>
  <si>
    <t>TARSO</t>
  </si>
  <si>
    <t>05809</t>
  </si>
  <si>
    <t>TITIRIBÍ</t>
  </si>
  <si>
    <t>05819</t>
  </si>
  <si>
    <t>TOLEDO</t>
  </si>
  <si>
    <t>05837</t>
  </si>
  <si>
    <t>TURBO</t>
  </si>
  <si>
    <t>05842</t>
  </si>
  <si>
    <t>URAMITA</t>
  </si>
  <si>
    <t>05847</t>
  </si>
  <si>
    <t>URRAO</t>
  </si>
  <si>
    <t>05854</t>
  </si>
  <si>
    <t>VALDIVIA</t>
  </si>
  <si>
    <t>05856</t>
  </si>
  <si>
    <t>VALPARAÍSO</t>
  </si>
  <si>
    <t>05858</t>
  </si>
  <si>
    <t>VEGACHÍ</t>
  </si>
  <si>
    <t>05861</t>
  </si>
  <si>
    <t>VENECIA</t>
  </si>
  <si>
    <t>05873</t>
  </si>
  <si>
    <t>VIGÍA DEL FUERTE</t>
  </si>
  <si>
    <t>05885</t>
  </si>
  <si>
    <t>05887</t>
  </si>
  <si>
    <t>YARUMAL</t>
  </si>
  <si>
    <t>05890</t>
  </si>
  <si>
    <t>YOLOMBÓ</t>
  </si>
  <si>
    <t>05893</t>
  </si>
  <si>
    <t>YONDÓ</t>
  </si>
  <si>
    <t>05895</t>
  </si>
  <si>
    <t>ZARAGOZA</t>
  </si>
  <si>
    <t>08001</t>
  </si>
  <si>
    <t>ATLANTICO</t>
  </si>
  <si>
    <t>BARRANQUILLA</t>
  </si>
  <si>
    <t>08078</t>
  </si>
  <si>
    <t>BARANOA</t>
  </si>
  <si>
    <t>08137</t>
  </si>
  <si>
    <t>CAMPO DE LA CRUZ</t>
  </si>
  <si>
    <t>08141</t>
  </si>
  <si>
    <t>CANDELARIA</t>
  </si>
  <si>
    <t>08296</t>
  </si>
  <si>
    <t>GALAPA</t>
  </si>
  <si>
    <t>08372</t>
  </si>
  <si>
    <t>JUAN DE ACOSTA</t>
  </si>
  <si>
    <t>08421</t>
  </si>
  <si>
    <t>LURUACO</t>
  </si>
  <si>
    <t>08433</t>
  </si>
  <si>
    <t>MALAMBO</t>
  </si>
  <si>
    <t>08436</t>
  </si>
  <si>
    <t>MANATÍ</t>
  </si>
  <si>
    <t>08520</t>
  </si>
  <si>
    <t>PALMAR DE VARELA</t>
  </si>
  <si>
    <t>08549</t>
  </si>
  <si>
    <t>PIOJÓ</t>
  </si>
  <si>
    <t>08558</t>
  </si>
  <si>
    <t>POLONUEVO</t>
  </si>
  <si>
    <t>08560</t>
  </si>
  <si>
    <t>PONEDERA</t>
  </si>
  <si>
    <t>08573</t>
  </si>
  <si>
    <t>PUERTO COLOMBIA</t>
  </si>
  <si>
    <t>08606</t>
  </si>
  <si>
    <t>REPELÓN</t>
  </si>
  <si>
    <t>08634</t>
  </si>
  <si>
    <t>SABANAGRANDE</t>
  </si>
  <si>
    <t>08638</t>
  </si>
  <si>
    <t>08675</t>
  </si>
  <si>
    <t>SANTA LUCÍA</t>
  </si>
  <si>
    <t>08685</t>
  </si>
  <si>
    <t>SANTO TOMÁS</t>
  </si>
  <si>
    <t>08758</t>
  </si>
  <si>
    <t>SOLEDAD</t>
  </si>
  <si>
    <t>08770</t>
  </si>
  <si>
    <t>SUAN</t>
  </si>
  <si>
    <t>08832</t>
  </si>
  <si>
    <t>TUBARÁ</t>
  </si>
  <si>
    <t>08849</t>
  </si>
  <si>
    <t>USIACURÍ</t>
  </si>
  <si>
    <t>11001</t>
  </si>
  <si>
    <t>BOGOTA D.C.</t>
  </si>
  <si>
    <t>13001</t>
  </si>
  <si>
    <t>BOLIVAR</t>
  </si>
  <si>
    <t>CARTAGENA</t>
  </si>
  <si>
    <t>13006</t>
  </si>
  <si>
    <t>13030</t>
  </si>
  <si>
    <t>ALTOS DEL ROSARIO</t>
  </si>
  <si>
    <t>13042</t>
  </si>
  <si>
    <t>ARENAL</t>
  </si>
  <si>
    <t>13052</t>
  </si>
  <si>
    <t>ARJONA</t>
  </si>
  <si>
    <t>13062</t>
  </si>
  <si>
    <t>ARROYOHONDO</t>
  </si>
  <si>
    <t>13074</t>
  </si>
  <si>
    <t>BARRANCO DE LOBA</t>
  </si>
  <si>
    <t>13140</t>
  </si>
  <si>
    <t>CALAMAR</t>
  </si>
  <si>
    <t>13160</t>
  </si>
  <si>
    <t>CANTAGALLO</t>
  </si>
  <si>
    <t>13188</t>
  </si>
  <si>
    <t>CICUCO</t>
  </si>
  <si>
    <t>13212</t>
  </si>
  <si>
    <t>CÓRDOBA</t>
  </si>
  <si>
    <t>13222</t>
  </si>
  <si>
    <t>CLEMENCIA</t>
  </si>
  <si>
    <t>13244</t>
  </si>
  <si>
    <t>EL CARMEN DE BOLÍVAR</t>
  </si>
  <si>
    <t>13248</t>
  </si>
  <si>
    <t>EL GUAMO</t>
  </si>
  <si>
    <t>13268</t>
  </si>
  <si>
    <t>EL PEÑÓN</t>
  </si>
  <si>
    <t>13300</t>
  </si>
  <si>
    <t>HATILLO DE LOBA</t>
  </si>
  <si>
    <t>13430</t>
  </si>
  <si>
    <t>MAGANGUÉ</t>
  </si>
  <si>
    <t>13433</t>
  </si>
  <si>
    <t>MAHATES</t>
  </si>
  <si>
    <t>13440</t>
  </si>
  <si>
    <t>MARGARITA</t>
  </si>
  <si>
    <t>13442</t>
  </si>
  <si>
    <t>MARÍA LA BAJA</t>
  </si>
  <si>
    <t>13458</t>
  </si>
  <si>
    <t>MONTECRISTO</t>
  </si>
  <si>
    <t>13468</t>
  </si>
  <si>
    <t>13473</t>
  </si>
  <si>
    <t>MORALES</t>
  </si>
  <si>
    <t>13490</t>
  </si>
  <si>
    <t>NOROSI</t>
  </si>
  <si>
    <t>13549</t>
  </si>
  <si>
    <t>PINILLOS</t>
  </si>
  <si>
    <t>13580</t>
  </si>
  <si>
    <t>REGIDOR</t>
  </si>
  <si>
    <t>13600</t>
  </si>
  <si>
    <t>RÍO VIEJO</t>
  </si>
  <si>
    <t>13620</t>
  </si>
  <si>
    <t>SAN CRISTÓBAL</t>
  </si>
  <si>
    <t>13647</t>
  </si>
  <si>
    <t>SAN ESTANISLAO</t>
  </si>
  <si>
    <t>13650</t>
  </si>
  <si>
    <t>SAN FERNANDO</t>
  </si>
  <si>
    <t>13654</t>
  </si>
  <si>
    <t>SAN JACINTO</t>
  </si>
  <si>
    <t>13655</t>
  </si>
  <si>
    <t>SAN JACINTO DEL CAUCA</t>
  </si>
  <si>
    <t>13657</t>
  </si>
  <si>
    <t>SAN JUAN NEPOMUCENO</t>
  </si>
  <si>
    <t>13667</t>
  </si>
  <si>
    <t>SAN MARTÍN DE LOBA</t>
  </si>
  <si>
    <t>13670</t>
  </si>
  <si>
    <t>SAN PABLO</t>
  </si>
  <si>
    <t>13673</t>
  </si>
  <si>
    <t>SANTA CATALINA</t>
  </si>
  <si>
    <t>13683</t>
  </si>
  <si>
    <t>SANTA ROSA</t>
  </si>
  <si>
    <t>13688</t>
  </si>
  <si>
    <t>SANTA ROSA DEL SUR</t>
  </si>
  <si>
    <t>13744</t>
  </si>
  <si>
    <t>SIMITÍ</t>
  </si>
  <si>
    <t>13760</t>
  </si>
  <si>
    <t>SOPLAVIENTO</t>
  </si>
  <si>
    <t>13780</t>
  </si>
  <si>
    <t>TALAIGUA NUEVO</t>
  </si>
  <si>
    <t>13810</t>
  </si>
  <si>
    <t>TIQUISIO</t>
  </si>
  <si>
    <t>13836</t>
  </si>
  <si>
    <t>TURBACO</t>
  </si>
  <si>
    <t>13838</t>
  </si>
  <si>
    <t>TURBANÁ</t>
  </si>
  <si>
    <t>13873</t>
  </si>
  <si>
    <t>VILLANUEVA</t>
  </si>
  <si>
    <t>13894</t>
  </si>
  <si>
    <t>ZAMBRANO</t>
  </si>
  <si>
    <t>15001</t>
  </si>
  <si>
    <t>BOYACA</t>
  </si>
  <si>
    <t>TUNJA</t>
  </si>
  <si>
    <t>15022</t>
  </si>
  <si>
    <t>ALMEIDA</t>
  </si>
  <si>
    <t>15047</t>
  </si>
  <si>
    <t>AQUITANIA</t>
  </si>
  <si>
    <t>15051</t>
  </si>
  <si>
    <t>ARCABUCO</t>
  </si>
  <si>
    <t>15087</t>
  </si>
  <si>
    <t>BELÉN</t>
  </si>
  <si>
    <t>15090</t>
  </si>
  <si>
    <t>BERBEO</t>
  </si>
  <si>
    <t>15092</t>
  </si>
  <si>
    <t>BETÉITIVA</t>
  </si>
  <si>
    <t>15097</t>
  </si>
  <si>
    <t>BOAVITA</t>
  </si>
  <si>
    <t>15104</t>
  </si>
  <si>
    <t>BOYACÁ</t>
  </si>
  <si>
    <t>15106</t>
  </si>
  <si>
    <t>15109</t>
  </si>
  <si>
    <t>BUENAVISTA</t>
  </si>
  <si>
    <t>15114</t>
  </si>
  <si>
    <t>BUSBANZÁ</t>
  </si>
  <si>
    <t>15131</t>
  </si>
  <si>
    <t>15135</t>
  </si>
  <si>
    <t>CAMPOHERMOSO</t>
  </si>
  <si>
    <t>15162</t>
  </si>
  <si>
    <t>CERINZA</t>
  </si>
  <si>
    <t>15172</t>
  </si>
  <si>
    <t>CHINAVITA</t>
  </si>
  <si>
    <t>15176</t>
  </si>
  <si>
    <t>CHIQUINQUIRÁ</t>
  </si>
  <si>
    <t>15180</t>
  </si>
  <si>
    <t>CHISCAS</t>
  </si>
  <si>
    <t>15183</t>
  </si>
  <si>
    <t>CHITA</t>
  </si>
  <si>
    <t>15185</t>
  </si>
  <si>
    <t>CHITARAQUE</t>
  </si>
  <si>
    <t>15187</t>
  </si>
  <si>
    <t>CHIVATÁ</t>
  </si>
  <si>
    <t>15189</t>
  </si>
  <si>
    <t>CIÉNEGA</t>
  </si>
  <si>
    <t>15204</t>
  </si>
  <si>
    <t>CÓMBITA</t>
  </si>
  <si>
    <t>15212</t>
  </si>
  <si>
    <t>COPER</t>
  </si>
  <si>
    <t>15215</t>
  </si>
  <si>
    <t>CORRALES</t>
  </si>
  <si>
    <t>15218</t>
  </si>
  <si>
    <t>COVARACHÍA</t>
  </si>
  <si>
    <t>15223</t>
  </si>
  <si>
    <t>CUBARÁ</t>
  </si>
  <si>
    <t>15224</t>
  </si>
  <si>
    <t>CUCAITA</t>
  </si>
  <si>
    <t>15226</t>
  </si>
  <si>
    <t>CUÍTIVA</t>
  </si>
  <si>
    <t>15232</t>
  </si>
  <si>
    <t>CHÍQUIZA</t>
  </si>
  <si>
    <t>15236</t>
  </si>
  <si>
    <t>CHIVOR</t>
  </si>
  <si>
    <t>15238</t>
  </si>
  <si>
    <t>DUITAMA</t>
  </si>
  <si>
    <t>15244</t>
  </si>
  <si>
    <t>EL COCUY</t>
  </si>
  <si>
    <t>15248</t>
  </si>
  <si>
    <t>EL ESPINO</t>
  </si>
  <si>
    <t>15272</t>
  </si>
  <si>
    <t>FIRAVITOBA</t>
  </si>
  <si>
    <t>15276</t>
  </si>
  <si>
    <t>FLORESTA</t>
  </si>
  <si>
    <t>15293</t>
  </si>
  <si>
    <t>GACHANTIVÁ</t>
  </si>
  <si>
    <t>15296</t>
  </si>
  <si>
    <t>GAMEZA</t>
  </si>
  <si>
    <t>15299</t>
  </si>
  <si>
    <t>GARAGOA</t>
  </si>
  <si>
    <t>15317</t>
  </si>
  <si>
    <t>GUACAMAYAS</t>
  </si>
  <si>
    <t>15322</t>
  </si>
  <si>
    <t>GUATEQUE</t>
  </si>
  <si>
    <t>15325</t>
  </si>
  <si>
    <t>15332</t>
  </si>
  <si>
    <t>GÜICÁN</t>
  </si>
  <si>
    <t>15362</t>
  </si>
  <si>
    <t>IZA</t>
  </si>
  <si>
    <t>15367</t>
  </si>
  <si>
    <t>JENESANO</t>
  </si>
  <si>
    <t>15368</t>
  </si>
  <si>
    <t>15377</t>
  </si>
  <si>
    <t>LABRANZAGRANDE</t>
  </si>
  <si>
    <t>15380</t>
  </si>
  <si>
    <t>LA CAPILLA</t>
  </si>
  <si>
    <t>15401</t>
  </si>
  <si>
    <t>LA VICTORIA</t>
  </si>
  <si>
    <t>15403</t>
  </si>
  <si>
    <t>LA UVITA</t>
  </si>
  <si>
    <t>15407</t>
  </si>
  <si>
    <t>VILLA DE LEYVA</t>
  </si>
  <si>
    <t>15425</t>
  </si>
  <si>
    <t>MACANAL</t>
  </si>
  <si>
    <t>15442</t>
  </si>
  <si>
    <t>MARIPÍ</t>
  </si>
  <si>
    <t>15455</t>
  </si>
  <si>
    <t>MIRAFLORES</t>
  </si>
  <si>
    <t>15464</t>
  </si>
  <si>
    <t>MONGUA</t>
  </si>
  <si>
    <t>15466</t>
  </si>
  <si>
    <t>MONGUÍ</t>
  </si>
  <si>
    <t>15469</t>
  </si>
  <si>
    <t>15476</t>
  </si>
  <si>
    <t>MOTAVITA</t>
  </si>
  <si>
    <t>15480</t>
  </si>
  <si>
    <t>MUZO</t>
  </si>
  <si>
    <t>15491</t>
  </si>
  <si>
    <t>NOBSA</t>
  </si>
  <si>
    <t>15494</t>
  </si>
  <si>
    <t>NUEVO COLÓN</t>
  </si>
  <si>
    <t>15500</t>
  </si>
  <si>
    <t>OICATÁ</t>
  </si>
  <si>
    <t>15507</t>
  </si>
  <si>
    <t>OTANCHE</t>
  </si>
  <si>
    <t>15511</t>
  </si>
  <si>
    <t>PACHAVITA</t>
  </si>
  <si>
    <t>15514</t>
  </si>
  <si>
    <t>PÁEZ</t>
  </si>
  <si>
    <t>15516</t>
  </si>
  <si>
    <t>PAIPA</t>
  </si>
  <si>
    <t>15518</t>
  </si>
  <si>
    <t>PAJARITO</t>
  </si>
  <si>
    <t>15522</t>
  </si>
  <si>
    <t>PANQUEBA</t>
  </si>
  <si>
    <t>15531</t>
  </si>
  <si>
    <t>PAUNA</t>
  </si>
  <si>
    <t>15533</t>
  </si>
  <si>
    <t>PAYA</t>
  </si>
  <si>
    <t>15537</t>
  </si>
  <si>
    <t>PAZ DE RÍO</t>
  </si>
  <si>
    <t>15542</t>
  </si>
  <si>
    <t>PESCA</t>
  </si>
  <si>
    <t>15550</t>
  </si>
  <si>
    <t>PISBA</t>
  </si>
  <si>
    <t>15572</t>
  </si>
  <si>
    <t>PUERTO BOYACÁ</t>
  </si>
  <si>
    <t>15580</t>
  </si>
  <si>
    <t>QUÍPAMA</t>
  </si>
  <si>
    <t>15599</t>
  </si>
  <si>
    <t>RAMIRIQUÍ</t>
  </si>
  <si>
    <t>15600</t>
  </si>
  <si>
    <t>RÁQUIRA</t>
  </si>
  <si>
    <t>15621</t>
  </si>
  <si>
    <t>RONDÓN</t>
  </si>
  <si>
    <t>15632</t>
  </si>
  <si>
    <t>SABOYÁ</t>
  </si>
  <si>
    <t>15638</t>
  </si>
  <si>
    <t>SÁCHICA</t>
  </si>
  <si>
    <t>15646</t>
  </si>
  <si>
    <t>SAMACÁ</t>
  </si>
  <si>
    <t>15660</t>
  </si>
  <si>
    <t>SAN EDUARDO</t>
  </si>
  <si>
    <t>15664</t>
  </si>
  <si>
    <t>SAN JOSÉ DE PARE</t>
  </si>
  <si>
    <t>15667</t>
  </si>
  <si>
    <t>SAN LUIS DE GACENO</t>
  </si>
  <si>
    <t>15673</t>
  </si>
  <si>
    <t>SAN MATEO</t>
  </si>
  <si>
    <t>15676</t>
  </si>
  <si>
    <t>SAN MIGUEL DE SEMA</t>
  </si>
  <si>
    <t>15681</t>
  </si>
  <si>
    <t>SAN PABLO DE BORBUR</t>
  </si>
  <si>
    <t>15686</t>
  </si>
  <si>
    <t>SANTANA</t>
  </si>
  <si>
    <t>15690</t>
  </si>
  <si>
    <t>SANTA MARÍA</t>
  </si>
  <si>
    <t>15693</t>
  </si>
  <si>
    <t>SANTA ROSA DE VITERBO</t>
  </si>
  <si>
    <t>15696</t>
  </si>
  <si>
    <t>SANTA SOFÍA</t>
  </si>
  <si>
    <t>15720</t>
  </si>
  <si>
    <t>SATIVANORTE</t>
  </si>
  <si>
    <t>15723</t>
  </si>
  <si>
    <t>SATIVASUR</t>
  </si>
  <si>
    <t>15740</t>
  </si>
  <si>
    <t>SIACHOQUE</t>
  </si>
  <si>
    <t>15753</t>
  </si>
  <si>
    <t>SOATÁ</t>
  </si>
  <si>
    <t>15755</t>
  </si>
  <si>
    <t>SOCOTÁ</t>
  </si>
  <si>
    <t>15757</t>
  </si>
  <si>
    <t>SOCHA</t>
  </si>
  <si>
    <t>15759</t>
  </si>
  <si>
    <t>SOGAMOSO</t>
  </si>
  <si>
    <t>15761</t>
  </si>
  <si>
    <t>SOMONDOCO</t>
  </si>
  <si>
    <t>15762</t>
  </si>
  <si>
    <t>SORA</t>
  </si>
  <si>
    <t>15763</t>
  </si>
  <si>
    <t>SOTAQUIRÁ</t>
  </si>
  <si>
    <t>15764</t>
  </si>
  <si>
    <t>SORACÁ</t>
  </si>
  <si>
    <t>15774</t>
  </si>
  <si>
    <t>SUSACÓN</t>
  </si>
  <si>
    <t>15776</t>
  </si>
  <si>
    <t>SUTAMARCHÁN</t>
  </si>
  <si>
    <t>15778</t>
  </si>
  <si>
    <t>SUTATENZA</t>
  </si>
  <si>
    <t>15790</t>
  </si>
  <si>
    <t>TASCO</t>
  </si>
  <si>
    <t>15798</t>
  </si>
  <si>
    <t>TENZA</t>
  </si>
  <si>
    <t>15804</t>
  </si>
  <si>
    <t>TIBANÁ</t>
  </si>
  <si>
    <t>15806</t>
  </si>
  <si>
    <t>TIBASOSA</t>
  </si>
  <si>
    <t>15808</t>
  </si>
  <si>
    <t>TINJACÁ</t>
  </si>
  <si>
    <t>15810</t>
  </si>
  <si>
    <t>TIPACOQUE</t>
  </si>
  <si>
    <t>15814</t>
  </si>
  <si>
    <t>TOCA</t>
  </si>
  <si>
    <t>15816</t>
  </si>
  <si>
    <t>TOGÜÍ</t>
  </si>
  <si>
    <t>15820</t>
  </si>
  <si>
    <t>TÓPAGA</t>
  </si>
  <si>
    <t>15822</t>
  </si>
  <si>
    <t>TOTA</t>
  </si>
  <si>
    <t>15832</t>
  </si>
  <si>
    <t>TUNUNGUÁ</t>
  </si>
  <si>
    <t>15835</t>
  </si>
  <si>
    <t>TURMEQUÉ</t>
  </si>
  <si>
    <t>15837</t>
  </si>
  <si>
    <t>TUTA</t>
  </si>
  <si>
    <t>15839</t>
  </si>
  <si>
    <t>TUTAZÁ</t>
  </si>
  <si>
    <t>15842</t>
  </si>
  <si>
    <t>UMBITA</t>
  </si>
  <si>
    <t>15861</t>
  </si>
  <si>
    <t>VENTAQUEMADA</t>
  </si>
  <si>
    <t>15879</t>
  </si>
  <si>
    <t>VIRACACHÁ</t>
  </si>
  <si>
    <t>15897</t>
  </si>
  <si>
    <t>ZETAQUIRA</t>
  </si>
  <si>
    <t>17001</t>
  </si>
  <si>
    <t>MANIZALES</t>
  </si>
  <si>
    <t>17013</t>
  </si>
  <si>
    <t>AGUADAS</t>
  </si>
  <si>
    <t>17042</t>
  </si>
  <si>
    <t>ANSERMA</t>
  </si>
  <si>
    <t>17050</t>
  </si>
  <si>
    <t>ARANZAZU</t>
  </si>
  <si>
    <t>17088</t>
  </si>
  <si>
    <t>BELALCÁZAR</t>
  </si>
  <si>
    <t>17174</t>
  </si>
  <si>
    <t>CHINCHINÁ</t>
  </si>
  <si>
    <t>17272</t>
  </si>
  <si>
    <t>FILADELFIA</t>
  </si>
  <si>
    <t>17380</t>
  </si>
  <si>
    <t>LA DORADA</t>
  </si>
  <si>
    <t>17388</t>
  </si>
  <si>
    <t>LA MERCED</t>
  </si>
  <si>
    <t>17433</t>
  </si>
  <si>
    <t>MANZANARES</t>
  </si>
  <si>
    <t>17442</t>
  </si>
  <si>
    <t>MARMATO</t>
  </si>
  <si>
    <t>17444</t>
  </si>
  <si>
    <t>MARQUETALIA</t>
  </si>
  <si>
    <t>17446</t>
  </si>
  <si>
    <t>MARULANDA</t>
  </si>
  <si>
    <t>17486</t>
  </si>
  <si>
    <t>NEIRA</t>
  </si>
  <si>
    <t>17495</t>
  </si>
  <si>
    <t>NORCASIA</t>
  </si>
  <si>
    <t>17513</t>
  </si>
  <si>
    <t>PÁCORA</t>
  </si>
  <si>
    <t>17524</t>
  </si>
  <si>
    <t>PALESTINA</t>
  </si>
  <si>
    <t>17541</t>
  </si>
  <si>
    <t>PENSILVANIA</t>
  </si>
  <si>
    <t>17614</t>
  </si>
  <si>
    <t>RIOSUCIO</t>
  </si>
  <si>
    <t>17616</t>
  </si>
  <si>
    <t>RISARALDA</t>
  </si>
  <si>
    <t>17653</t>
  </si>
  <si>
    <t>SALAMINA</t>
  </si>
  <si>
    <t>17662</t>
  </si>
  <si>
    <t>SAMANÁ</t>
  </si>
  <si>
    <t>17665</t>
  </si>
  <si>
    <t>SAN JOSÉ</t>
  </si>
  <si>
    <t>17777</t>
  </si>
  <si>
    <t>SUPÍA</t>
  </si>
  <si>
    <t>17867</t>
  </si>
  <si>
    <t>VICTORIA</t>
  </si>
  <si>
    <t>17873</t>
  </si>
  <si>
    <t>VILLAMARÍA</t>
  </si>
  <si>
    <t>17877</t>
  </si>
  <si>
    <t>VITERBO</t>
  </si>
  <si>
    <t>18001</t>
  </si>
  <si>
    <t>CAQUETA</t>
  </si>
  <si>
    <t>FLORENCIA</t>
  </si>
  <si>
    <t>18029</t>
  </si>
  <si>
    <t>ALBANIA</t>
  </si>
  <si>
    <t>18094</t>
  </si>
  <si>
    <t>18150</t>
  </si>
  <si>
    <t>18205</t>
  </si>
  <si>
    <t>CURILLO</t>
  </si>
  <si>
    <t>18247</t>
  </si>
  <si>
    <t>EL DONCELLO</t>
  </si>
  <si>
    <t>18256</t>
  </si>
  <si>
    <t>EL PAUJIL</t>
  </si>
  <si>
    <t>18410</t>
  </si>
  <si>
    <t>LA MONTAÑITA</t>
  </si>
  <si>
    <t>18460</t>
  </si>
  <si>
    <t>MILÁN</t>
  </si>
  <si>
    <t>18479</t>
  </si>
  <si>
    <t>MORELIA</t>
  </si>
  <si>
    <t>18592</t>
  </si>
  <si>
    <t>PUERTO RICO</t>
  </si>
  <si>
    <t>18610</t>
  </si>
  <si>
    <t>SAN JOSÉ DEL FRAGUA</t>
  </si>
  <si>
    <t>18753</t>
  </si>
  <si>
    <t>SAN VICENTE DEL CAGUÁN</t>
  </si>
  <si>
    <t>18756</t>
  </si>
  <si>
    <t>SOLANO</t>
  </si>
  <si>
    <t>18785</t>
  </si>
  <si>
    <t>SOLITA</t>
  </si>
  <si>
    <t>18860</t>
  </si>
  <si>
    <t>19001</t>
  </si>
  <si>
    <t>CAUCA</t>
  </si>
  <si>
    <t>19022</t>
  </si>
  <si>
    <t>ALMAGUER</t>
  </si>
  <si>
    <t>19050</t>
  </si>
  <si>
    <t>19075</t>
  </si>
  <si>
    <t>BALBOA</t>
  </si>
  <si>
    <t>19100</t>
  </si>
  <si>
    <t>BOLÍVAR</t>
  </si>
  <si>
    <t>19110</t>
  </si>
  <si>
    <t>BUENOS AIRES</t>
  </si>
  <si>
    <t>19130</t>
  </si>
  <si>
    <t>CAJIBÍO</t>
  </si>
  <si>
    <t>19137</t>
  </si>
  <si>
    <t>CALDONO</t>
  </si>
  <si>
    <t>19142</t>
  </si>
  <si>
    <t>CALOTO</t>
  </si>
  <si>
    <t>19212</t>
  </si>
  <si>
    <t>CORINTO</t>
  </si>
  <si>
    <t>19256</t>
  </si>
  <si>
    <t>EL TAMBO</t>
  </si>
  <si>
    <t>19290</t>
  </si>
  <si>
    <t>19300</t>
  </si>
  <si>
    <t>GUACHENE</t>
  </si>
  <si>
    <t>19318</t>
  </si>
  <si>
    <t>GUAPI</t>
  </si>
  <si>
    <t>19355</t>
  </si>
  <si>
    <t>INZÁ</t>
  </si>
  <si>
    <t>19364</t>
  </si>
  <si>
    <t>JAMBALÓ</t>
  </si>
  <si>
    <t>19392</t>
  </si>
  <si>
    <t>LA SIERRA</t>
  </si>
  <si>
    <t>19397</t>
  </si>
  <si>
    <t>LA VEGA</t>
  </si>
  <si>
    <t>19418</t>
  </si>
  <si>
    <t>LÓPEZ</t>
  </si>
  <si>
    <t>19450</t>
  </si>
  <si>
    <t>MERCADERES</t>
  </si>
  <si>
    <t>19455</t>
  </si>
  <si>
    <t>MIRANDA</t>
  </si>
  <si>
    <t>19473</t>
  </si>
  <si>
    <t>19513</t>
  </si>
  <si>
    <t>PADILLA</t>
  </si>
  <si>
    <t>19517</t>
  </si>
  <si>
    <t>PAEZ</t>
  </si>
  <si>
    <t>19532</t>
  </si>
  <si>
    <t>PATÍA</t>
  </si>
  <si>
    <t>19533</t>
  </si>
  <si>
    <t>PIAMONTE</t>
  </si>
  <si>
    <t>19548</t>
  </si>
  <si>
    <t>PIENDAMÓ</t>
  </si>
  <si>
    <t>19573</t>
  </si>
  <si>
    <t>PUERTO TEJADA</t>
  </si>
  <si>
    <t>19585</t>
  </si>
  <si>
    <t>PURACÉ</t>
  </si>
  <si>
    <t>19622</t>
  </si>
  <si>
    <t>ROSAS</t>
  </si>
  <si>
    <t>19693</t>
  </si>
  <si>
    <t>SAN SEBASTIÁN</t>
  </si>
  <si>
    <t>19698</t>
  </si>
  <si>
    <t>SANTANDER DE QUILICHAO</t>
  </si>
  <si>
    <t>19701</t>
  </si>
  <si>
    <t>19743</t>
  </si>
  <si>
    <t>SILVIA</t>
  </si>
  <si>
    <t>19760</t>
  </si>
  <si>
    <t>SOTARA</t>
  </si>
  <si>
    <t>19780</t>
  </si>
  <si>
    <t>SUÁREZ</t>
  </si>
  <si>
    <t>19785</t>
  </si>
  <si>
    <t>SUCRE</t>
  </si>
  <si>
    <t>19807</t>
  </si>
  <si>
    <t>TIMBÍO</t>
  </si>
  <si>
    <t>19809</t>
  </si>
  <si>
    <t>TIMBIQUÍ</t>
  </si>
  <si>
    <t>19821</t>
  </si>
  <si>
    <t>TORIBIO</t>
  </si>
  <si>
    <t>19824</t>
  </si>
  <si>
    <t>TOTORÓ</t>
  </si>
  <si>
    <t>19845</t>
  </si>
  <si>
    <t>VILLA RICA</t>
  </si>
  <si>
    <t>20001</t>
  </si>
  <si>
    <t>CESAR</t>
  </si>
  <si>
    <t>VALLEDUPAR</t>
  </si>
  <si>
    <t>20011</t>
  </si>
  <si>
    <t>AGUACHICA</t>
  </si>
  <si>
    <t>20013</t>
  </si>
  <si>
    <t>AGUSTÍN CODAZZI</t>
  </si>
  <si>
    <t>20032</t>
  </si>
  <si>
    <t>ASTREA</t>
  </si>
  <si>
    <t>20045</t>
  </si>
  <si>
    <t>BECERRIL</t>
  </si>
  <si>
    <t>20060</t>
  </si>
  <si>
    <t>BOSCONIA</t>
  </si>
  <si>
    <t>20175</t>
  </si>
  <si>
    <t>CHIMICHAGUA</t>
  </si>
  <si>
    <t>20178</t>
  </si>
  <si>
    <t>CHIRIGUANÁ</t>
  </si>
  <si>
    <t>20228</t>
  </si>
  <si>
    <t>CURUMANÍ</t>
  </si>
  <si>
    <t>20238</t>
  </si>
  <si>
    <t>EL COPEY</t>
  </si>
  <si>
    <t>20250</t>
  </si>
  <si>
    <t>EL PASO</t>
  </si>
  <si>
    <t>20295</t>
  </si>
  <si>
    <t>GAMARRA</t>
  </si>
  <si>
    <t>20310</t>
  </si>
  <si>
    <t>GONZÁLEZ</t>
  </si>
  <si>
    <t>20383</t>
  </si>
  <si>
    <t>LA GLORIA</t>
  </si>
  <si>
    <t>20400</t>
  </si>
  <si>
    <t>LA JAGUA DE IBIRICO</t>
  </si>
  <si>
    <t>20443</t>
  </si>
  <si>
    <t>MANAURE</t>
  </si>
  <si>
    <t>20517</t>
  </si>
  <si>
    <t>PAILITAS</t>
  </si>
  <si>
    <t>20550</t>
  </si>
  <si>
    <t>PELAYA</t>
  </si>
  <si>
    <t>20570</t>
  </si>
  <si>
    <t>PUEBLO BELLO</t>
  </si>
  <si>
    <t>20614</t>
  </si>
  <si>
    <t>RÍO DE ORO</t>
  </si>
  <si>
    <t>20621</t>
  </si>
  <si>
    <t>LA PAZ</t>
  </si>
  <si>
    <t>20710</t>
  </si>
  <si>
    <t>SAN ALBERTO</t>
  </si>
  <si>
    <t>20750</t>
  </si>
  <si>
    <t>SAN DIEGO</t>
  </si>
  <si>
    <t>20770</t>
  </si>
  <si>
    <t>SAN MARTÍN</t>
  </si>
  <si>
    <t>20787</t>
  </si>
  <si>
    <t>TAMALAMEQUE</t>
  </si>
  <si>
    <t>23001</t>
  </si>
  <si>
    <t>CORDOBA</t>
  </si>
  <si>
    <t>23068</t>
  </si>
  <si>
    <t>AYAPEL</t>
  </si>
  <si>
    <t>23079</t>
  </si>
  <si>
    <t>23090</t>
  </si>
  <si>
    <t>CANALETE</t>
  </si>
  <si>
    <t>23162</t>
  </si>
  <si>
    <t>23168</t>
  </si>
  <si>
    <t>CHIMÁ</t>
  </si>
  <si>
    <t>23182</t>
  </si>
  <si>
    <t>CHINÚ</t>
  </si>
  <si>
    <t>23189</t>
  </si>
  <si>
    <t>CIÉNAGA DE ORO</t>
  </si>
  <si>
    <t>23300</t>
  </si>
  <si>
    <t>COTORRA</t>
  </si>
  <si>
    <t>23350</t>
  </si>
  <si>
    <t>LA APARTADA</t>
  </si>
  <si>
    <t>23417</t>
  </si>
  <si>
    <t>LORICA</t>
  </si>
  <si>
    <t>23419</t>
  </si>
  <si>
    <t>LOS CÓRDOBAS</t>
  </si>
  <si>
    <t>23464</t>
  </si>
  <si>
    <t>MOMIL</t>
  </si>
  <si>
    <t>23466</t>
  </si>
  <si>
    <t>23500</t>
  </si>
  <si>
    <t>MOÑITOS</t>
  </si>
  <si>
    <t>23555</t>
  </si>
  <si>
    <t>PLANETA RICA</t>
  </si>
  <si>
    <t>23570</t>
  </si>
  <si>
    <t>PUEBLO NUEVO</t>
  </si>
  <si>
    <t>23574</t>
  </si>
  <si>
    <t>PUERTO ESCONDIDO</t>
  </si>
  <si>
    <t>23580</t>
  </si>
  <si>
    <t>PUERTO LIBERTADOR</t>
  </si>
  <si>
    <t>23586</t>
  </si>
  <si>
    <t>PURÍSIMA</t>
  </si>
  <si>
    <t>23660</t>
  </si>
  <si>
    <t>SAHAGÚN</t>
  </si>
  <si>
    <t>23670</t>
  </si>
  <si>
    <t>SAN ANDRÉS SOTAVENTO</t>
  </si>
  <si>
    <t>23672</t>
  </si>
  <si>
    <t>SAN ANTERO</t>
  </si>
  <si>
    <t>23675</t>
  </si>
  <si>
    <t>SAN BERNARDO DEL VIENTO</t>
  </si>
  <si>
    <t>23678</t>
  </si>
  <si>
    <t>23682</t>
  </si>
  <si>
    <t>23686</t>
  </si>
  <si>
    <t>SAN PELAYO</t>
  </si>
  <si>
    <t>23807</t>
  </si>
  <si>
    <t>TIERRALTA</t>
  </si>
  <si>
    <t>23815</t>
  </si>
  <si>
    <t>TUCHIN</t>
  </si>
  <si>
    <t>23855</t>
  </si>
  <si>
    <t>VALENCIA</t>
  </si>
  <si>
    <t>25001</t>
  </si>
  <si>
    <t>CUNDINAMARCA</t>
  </si>
  <si>
    <t>AGUA DE DIOS</t>
  </si>
  <si>
    <t>25019</t>
  </si>
  <si>
    <t>ALBÁN</t>
  </si>
  <si>
    <t>25035</t>
  </si>
  <si>
    <t>ANAPOIMA</t>
  </si>
  <si>
    <t>25040</t>
  </si>
  <si>
    <t>ANOLAIMA</t>
  </si>
  <si>
    <t>25053</t>
  </si>
  <si>
    <t>ARBELÁEZ</t>
  </si>
  <si>
    <t>25086</t>
  </si>
  <si>
    <t>BELTRÁN</t>
  </si>
  <si>
    <t>25095</t>
  </si>
  <si>
    <t>BITUIMA</t>
  </si>
  <si>
    <t>25099</t>
  </si>
  <si>
    <t>BOJACÁ</t>
  </si>
  <si>
    <t>25120</t>
  </si>
  <si>
    <t>CABRERA</t>
  </si>
  <si>
    <t>25123</t>
  </si>
  <si>
    <t>CACHIPAY</t>
  </si>
  <si>
    <t>25126</t>
  </si>
  <si>
    <t>CAJICÁ</t>
  </si>
  <si>
    <t>25148</t>
  </si>
  <si>
    <t>CAPARRAPÍ</t>
  </si>
  <si>
    <t>25151</t>
  </si>
  <si>
    <t>CAQUEZA</t>
  </si>
  <si>
    <t>25154</t>
  </si>
  <si>
    <t>CARMEN DE CARUPA</t>
  </si>
  <si>
    <t>25168</t>
  </si>
  <si>
    <t>CHAGUANÍ</t>
  </si>
  <si>
    <t>25175</t>
  </si>
  <si>
    <t>CHÍA</t>
  </si>
  <si>
    <t>25178</t>
  </si>
  <si>
    <t>CHIPAQUE</t>
  </si>
  <si>
    <t>25181</t>
  </si>
  <si>
    <t>CHOACHÍ</t>
  </si>
  <si>
    <t>25183</t>
  </si>
  <si>
    <t>CHOCONTÁ</t>
  </si>
  <si>
    <t>25200</t>
  </si>
  <si>
    <t>COGUA</t>
  </si>
  <si>
    <t>25214</t>
  </si>
  <si>
    <t>COTA</t>
  </si>
  <si>
    <t>25224</t>
  </si>
  <si>
    <t>CUCUNUBÁ</t>
  </si>
  <si>
    <t>25245</t>
  </si>
  <si>
    <t>EL COLEGIO</t>
  </si>
  <si>
    <t>25258</t>
  </si>
  <si>
    <t>25260</t>
  </si>
  <si>
    <t>EL ROSAL</t>
  </si>
  <si>
    <t>25269</t>
  </si>
  <si>
    <t>FACATATIVÁ</t>
  </si>
  <si>
    <t>25279</t>
  </si>
  <si>
    <t>FOMEQUE</t>
  </si>
  <si>
    <t>25281</t>
  </si>
  <si>
    <t>FOSCA</t>
  </si>
  <si>
    <t>25286</t>
  </si>
  <si>
    <t>FUNZA</t>
  </si>
  <si>
    <t>25288</t>
  </si>
  <si>
    <t>FÚQUENE</t>
  </si>
  <si>
    <t>25290</t>
  </si>
  <si>
    <t>25293</t>
  </si>
  <si>
    <t>GACHALA</t>
  </si>
  <si>
    <t>25295</t>
  </si>
  <si>
    <t>GACHANCIPÁ</t>
  </si>
  <si>
    <t>25297</t>
  </si>
  <si>
    <t>GACHETÁ</t>
  </si>
  <si>
    <t>25299</t>
  </si>
  <si>
    <t>GAMA</t>
  </si>
  <si>
    <t>25307</t>
  </si>
  <si>
    <t>GIRARDOT</t>
  </si>
  <si>
    <t>25312</t>
  </si>
  <si>
    <t>25317</t>
  </si>
  <si>
    <t>GUACHETÁ</t>
  </si>
  <si>
    <t>25320</t>
  </si>
  <si>
    <t>GUADUAS</t>
  </si>
  <si>
    <t>25322</t>
  </si>
  <si>
    <t>GUASCA</t>
  </si>
  <si>
    <t>25324</t>
  </si>
  <si>
    <t>GUATAQUÍ</t>
  </si>
  <si>
    <t>25326</t>
  </si>
  <si>
    <t>GUATAVITA</t>
  </si>
  <si>
    <t>25328</t>
  </si>
  <si>
    <t>GUAYABAL DE SIQUIMA</t>
  </si>
  <si>
    <t>25335</t>
  </si>
  <si>
    <t>GUAYABETAL</t>
  </si>
  <si>
    <t>25339</t>
  </si>
  <si>
    <t>GUTIÉRREZ</t>
  </si>
  <si>
    <t>25368</t>
  </si>
  <si>
    <t>JERUSALÉN</t>
  </si>
  <si>
    <t>25372</t>
  </si>
  <si>
    <t>JUNÍN</t>
  </si>
  <si>
    <t>25377</t>
  </si>
  <si>
    <t>LA CALERA</t>
  </si>
  <si>
    <t>25386</t>
  </si>
  <si>
    <t>LA MESA</t>
  </si>
  <si>
    <t>25394</t>
  </si>
  <si>
    <t>LA PALMA</t>
  </si>
  <si>
    <t>25398</t>
  </si>
  <si>
    <t>LA PEÑA</t>
  </si>
  <si>
    <t>25402</t>
  </si>
  <si>
    <t>25407</t>
  </si>
  <si>
    <t>LENGUAZAQUE</t>
  </si>
  <si>
    <t>25426</t>
  </si>
  <si>
    <t>MACHETA</t>
  </si>
  <si>
    <t>25430</t>
  </si>
  <si>
    <t>MADRID</t>
  </si>
  <si>
    <t>25436</t>
  </si>
  <si>
    <t>MANTA</t>
  </si>
  <si>
    <t>25438</t>
  </si>
  <si>
    <t>MEDINA</t>
  </si>
  <si>
    <t>25473</t>
  </si>
  <si>
    <t>MOSQUERA</t>
  </si>
  <si>
    <t>25483</t>
  </si>
  <si>
    <t>25486</t>
  </si>
  <si>
    <t>NEMOCÓN</t>
  </si>
  <si>
    <t>25488</t>
  </si>
  <si>
    <t>NILO</t>
  </si>
  <si>
    <t>25489</t>
  </si>
  <si>
    <t>NIMAIMA</t>
  </si>
  <si>
    <t>25491</t>
  </si>
  <si>
    <t>NOCAIMA</t>
  </si>
  <si>
    <t>25506</t>
  </si>
  <si>
    <t>25513</t>
  </si>
  <si>
    <t>PACHO</t>
  </si>
  <si>
    <t>25518</t>
  </si>
  <si>
    <t>PAIME</t>
  </si>
  <si>
    <t>25524</t>
  </si>
  <si>
    <t>PANDI</t>
  </si>
  <si>
    <t>25530</t>
  </si>
  <si>
    <t>PARATEBUENO</t>
  </si>
  <si>
    <t>25535</t>
  </si>
  <si>
    <t>PASCA</t>
  </si>
  <si>
    <t>25572</t>
  </si>
  <si>
    <t>PUERTO SALGAR</t>
  </si>
  <si>
    <t>25580</t>
  </si>
  <si>
    <t>PULÍ</t>
  </si>
  <si>
    <t>25592</t>
  </si>
  <si>
    <t>QUEBRADANEGRA</t>
  </si>
  <si>
    <t>25594</t>
  </si>
  <si>
    <t>QUETAME</t>
  </si>
  <si>
    <t>25596</t>
  </si>
  <si>
    <t>QUIPILE</t>
  </si>
  <si>
    <t>25599</t>
  </si>
  <si>
    <t>APULO</t>
  </si>
  <si>
    <t>25612</t>
  </si>
  <si>
    <t>RICAURTE</t>
  </si>
  <si>
    <t>25645</t>
  </si>
  <si>
    <t>SAN ANTONIO DEL TEQUENDAMA</t>
  </si>
  <si>
    <t>25649</t>
  </si>
  <si>
    <t>SAN BERNARDO</t>
  </si>
  <si>
    <t>25653</t>
  </si>
  <si>
    <t>SAN CAYETANO</t>
  </si>
  <si>
    <t>25658</t>
  </si>
  <si>
    <t>25662</t>
  </si>
  <si>
    <t>SAN JUAN DE RÍO SECO</t>
  </si>
  <si>
    <t>25718</t>
  </si>
  <si>
    <t>SASAIMA</t>
  </si>
  <si>
    <t>25736</t>
  </si>
  <si>
    <t>SESQUILÉ</t>
  </si>
  <si>
    <t>25740</t>
  </si>
  <si>
    <t>SIBATÉ</t>
  </si>
  <si>
    <t>25743</t>
  </si>
  <si>
    <t>SILVANIA</t>
  </si>
  <si>
    <t>25745</t>
  </si>
  <si>
    <t>SIMIJACA</t>
  </si>
  <si>
    <t>25754</t>
  </si>
  <si>
    <t>SOACHA</t>
  </si>
  <si>
    <t>25758</t>
  </si>
  <si>
    <t>SOPÓ</t>
  </si>
  <si>
    <t>25769</t>
  </si>
  <si>
    <t>SUBACHOQUE</t>
  </si>
  <si>
    <t>25772</t>
  </si>
  <si>
    <t>SUESCA</t>
  </si>
  <si>
    <t>25777</t>
  </si>
  <si>
    <t>SUPATÁ</t>
  </si>
  <si>
    <t>25779</t>
  </si>
  <si>
    <t>SUSA</t>
  </si>
  <si>
    <t>25781</t>
  </si>
  <si>
    <t>SUTATAUSA</t>
  </si>
  <si>
    <t>25785</t>
  </si>
  <si>
    <t>TABIO</t>
  </si>
  <si>
    <t>25793</t>
  </si>
  <si>
    <t>TAUSA</t>
  </si>
  <si>
    <t>25797</t>
  </si>
  <si>
    <t>TENA</t>
  </si>
  <si>
    <t>25799</t>
  </si>
  <si>
    <t>TENJO</t>
  </si>
  <si>
    <t>25805</t>
  </si>
  <si>
    <t>TIBACUY</t>
  </si>
  <si>
    <t>25807</t>
  </si>
  <si>
    <t>TIBIRITA</t>
  </si>
  <si>
    <t>25815</t>
  </si>
  <si>
    <t>TOCAIMA</t>
  </si>
  <si>
    <t>25817</t>
  </si>
  <si>
    <t>TOCANCIPÁ</t>
  </si>
  <si>
    <t>25823</t>
  </si>
  <si>
    <t>TOPAIPÍ</t>
  </si>
  <si>
    <t>25839</t>
  </si>
  <si>
    <t>UBALÁ</t>
  </si>
  <si>
    <t>25841</t>
  </si>
  <si>
    <t>UBAQUE</t>
  </si>
  <si>
    <t>25843</t>
  </si>
  <si>
    <t>VILLA DE SAN DIEGO DE UBATE</t>
  </si>
  <si>
    <t>25845</t>
  </si>
  <si>
    <t>UNE</t>
  </si>
  <si>
    <t>25851</t>
  </si>
  <si>
    <t>ÚTICA</t>
  </si>
  <si>
    <t>25862</t>
  </si>
  <si>
    <t>VERGARA</t>
  </si>
  <si>
    <t>25867</t>
  </si>
  <si>
    <t>VIANÍ</t>
  </si>
  <si>
    <t>25871</t>
  </si>
  <si>
    <t>VILLAGÓMEZ</t>
  </si>
  <si>
    <t>25873</t>
  </si>
  <si>
    <t>VILLAPINZÓN</t>
  </si>
  <si>
    <t>25875</t>
  </si>
  <si>
    <t>VILLETA</t>
  </si>
  <si>
    <t>25878</t>
  </si>
  <si>
    <t>VIOTÁ</t>
  </si>
  <si>
    <t>25885</t>
  </si>
  <si>
    <t>25898</t>
  </si>
  <si>
    <t>ZIPACÓN</t>
  </si>
  <si>
    <t>25899</t>
  </si>
  <si>
    <t>27001</t>
  </si>
  <si>
    <t>CHOCO</t>
  </si>
  <si>
    <t>27006</t>
  </si>
  <si>
    <t>ACANDÍ</t>
  </si>
  <si>
    <t>27025</t>
  </si>
  <si>
    <t>ALTO BAUDO</t>
  </si>
  <si>
    <t>27050</t>
  </si>
  <si>
    <t>ATRATO</t>
  </si>
  <si>
    <t>27073</t>
  </si>
  <si>
    <t>BAGADÓ</t>
  </si>
  <si>
    <t>27075</t>
  </si>
  <si>
    <t>BAHÍA SOLANO</t>
  </si>
  <si>
    <t>27077</t>
  </si>
  <si>
    <t>BAJO BAUDÓ</t>
  </si>
  <si>
    <t>27099</t>
  </si>
  <si>
    <t>BOJAYA</t>
  </si>
  <si>
    <t>27135</t>
  </si>
  <si>
    <t>EL CANTÓN DEL SAN PABLO</t>
  </si>
  <si>
    <t>27150</t>
  </si>
  <si>
    <t>CARMEN DEL DARIEN</t>
  </si>
  <si>
    <t>27160</t>
  </si>
  <si>
    <t>CÉRTEGUI</t>
  </si>
  <si>
    <t>27205</t>
  </si>
  <si>
    <t>CONDOTO</t>
  </si>
  <si>
    <t>27245</t>
  </si>
  <si>
    <t>EL CARMEN DE ATRATO</t>
  </si>
  <si>
    <t>27250</t>
  </si>
  <si>
    <t>EL LITORAL DEL SAN JUAN</t>
  </si>
  <si>
    <t>27361</t>
  </si>
  <si>
    <t>ISTMINA</t>
  </si>
  <si>
    <t>27372</t>
  </si>
  <si>
    <t>JURADÓ</t>
  </si>
  <si>
    <t>27413</t>
  </si>
  <si>
    <t>LLORÓ</t>
  </si>
  <si>
    <t>27425</t>
  </si>
  <si>
    <t>MEDIO ATRATO</t>
  </si>
  <si>
    <t>27430</t>
  </si>
  <si>
    <t>MEDIO BAUDÓ</t>
  </si>
  <si>
    <t>27450</t>
  </si>
  <si>
    <t>MEDIO SAN JUAN</t>
  </si>
  <si>
    <t>27491</t>
  </si>
  <si>
    <t>NÓVITA</t>
  </si>
  <si>
    <t>27495</t>
  </si>
  <si>
    <t>NUQUÍ</t>
  </si>
  <si>
    <t>27580</t>
  </si>
  <si>
    <t>RÍO IRO</t>
  </si>
  <si>
    <t>27600</t>
  </si>
  <si>
    <t>RÍO QUITO</t>
  </si>
  <si>
    <t>27615</t>
  </si>
  <si>
    <t>27660</t>
  </si>
  <si>
    <t>SAN JOSÉ DEL PALMAR</t>
  </si>
  <si>
    <t>27745</t>
  </si>
  <si>
    <t>SIPÍ</t>
  </si>
  <si>
    <t>27787</t>
  </si>
  <si>
    <t>TADÓ</t>
  </si>
  <si>
    <t>27800</t>
  </si>
  <si>
    <t>UNGUÍA</t>
  </si>
  <si>
    <t>27810</t>
  </si>
  <si>
    <t>UNIÓN PANAMERICANA</t>
  </si>
  <si>
    <t>41001</t>
  </si>
  <si>
    <t>HUILA</t>
  </si>
  <si>
    <t>NEIVA</t>
  </si>
  <si>
    <t>41006</t>
  </si>
  <si>
    <t>ACEVEDO</t>
  </si>
  <si>
    <t>41013</t>
  </si>
  <si>
    <t>AGRADO</t>
  </si>
  <si>
    <t>41016</t>
  </si>
  <si>
    <t>AIPE</t>
  </si>
  <si>
    <t>41020</t>
  </si>
  <si>
    <t>ALGECIRAS</t>
  </si>
  <si>
    <t>41026</t>
  </si>
  <si>
    <t>ALTAMIRA</t>
  </si>
  <si>
    <t>41078</t>
  </si>
  <si>
    <t>BARAYA</t>
  </si>
  <si>
    <t>41132</t>
  </si>
  <si>
    <t>CAMPOALEGRE</t>
  </si>
  <si>
    <t>41206</t>
  </si>
  <si>
    <t>COLOMBIA</t>
  </si>
  <si>
    <t>41244</t>
  </si>
  <si>
    <t>ELÍAS</t>
  </si>
  <si>
    <t>41298</t>
  </si>
  <si>
    <t>GARZÓN</t>
  </si>
  <si>
    <t>41306</t>
  </si>
  <si>
    <t>GIGANTE</t>
  </si>
  <si>
    <t>41319</t>
  </si>
  <si>
    <t>41349</t>
  </si>
  <si>
    <t>HOBO</t>
  </si>
  <si>
    <t>41357</t>
  </si>
  <si>
    <t>IQUIRA</t>
  </si>
  <si>
    <t>41359</t>
  </si>
  <si>
    <t>ISNOS</t>
  </si>
  <si>
    <t>41378</t>
  </si>
  <si>
    <t>LA ARGENTINA</t>
  </si>
  <si>
    <t>41396</t>
  </si>
  <si>
    <t>LA PLATA</t>
  </si>
  <si>
    <t>41483</t>
  </si>
  <si>
    <t>NÁTAGA</t>
  </si>
  <si>
    <t>41503</t>
  </si>
  <si>
    <t>OPORAPA</t>
  </si>
  <si>
    <t>41518</t>
  </si>
  <si>
    <t>PAICOL</t>
  </si>
  <si>
    <t>41524</t>
  </si>
  <si>
    <t>PALERMO</t>
  </si>
  <si>
    <t>41530</t>
  </si>
  <si>
    <t>41548</t>
  </si>
  <si>
    <t>PITAL</t>
  </si>
  <si>
    <t>41551</t>
  </si>
  <si>
    <t>PITALITO</t>
  </si>
  <si>
    <t>41615</t>
  </si>
  <si>
    <t>RIVERA</t>
  </si>
  <si>
    <t>41660</t>
  </si>
  <si>
    <t>SALADOBLANCO</t>
  </si>
  <si>
    <t>41668</t>
  </si>
  <si>
    <t>SAN AGUSTÍN</t>
  </si>
  <si>
    <t>41676</t>
  </si>
  <si>
    <t>41770</t>
  </si>
  <si>
    <t>SUAZA</t>
  </si>
  <si>
    <t>41791</t>
  </si>
  <si>
    <t>TARQUI</t>
  </si>
  <si>
    <t>41797</t>
  </si>
  <si>
    <t>TESALIA</t>
  </si>
  <si>
    <t>41799</t>
  </si>
  <si>
    <t>TELLO</t>
  </si>
  <si>
    <t>41801</t>
  </si>
  <si>
    <t>TERUEL</t>
  </si>
  <si>
    <t>41807</t>
  </si>
  <si>
    <t>TIMANÁ</t>
  </si>
  <si>
    <t>41872</t>
  </si>
  <si>
    <t>VILLAVIEJA</t>
  </si>
  <si>
    <t>41885</t>
  </si>
  <si>
    <t>YAGUARÁ</t>
  </si>
  <si>
    <t>44001</t>
  </si>
  <si>
    <t>LA GUAJIRA</t>
  </si>
  <si>
    <t>RIOHACHA</t>
  </si>
  <si>
    <t>44035</t>
  </si>
  <si>
    <t>44078</t>
  </si>
  <si>
    <t>BARRANCAS</t>
  </si>
  <si>
    <t>44090</t>
  </si>
  <si>
    <t>DIBULLA</t>
  </si>
  <si>
    <t>44098</t>
  </si>
  <si>
    <t>DISTRACCIÓN</t>
  </si>
  <si>
    <t>44110</t>
  </si>
  <si>
    <t>EL MOLINO</t>
  </si>
  <si>
    <t>44279</t>
  </si>
  <si>
    <t>FONSECA</t>
  </si>
  <si>
    <t>44378</t>
  </si>
  <si>
    <t>HATONUEVO</t>
  </si>
  <si>
    <t>44420</t>
  </si>
  <si>
    <t>LA JAGUA DEL PILAR</t>
  </si>
  <si>
    <t>44430</t>
  </si>
  <si>
    <t>MAICAO</t>
  </si>
  <si>
    <t>44560</t>
  </si>
  <si>
    <t>44650</t>
  </si>
  <si>
    <t>SAN JUAN DEL CESAR</t>
  </si>
  <si>
    <t>44847</t>
  </si>
  <si>
    <t>URIBIA</t>
  </si>
  <si>
    <t>44855</t>
  </si>
  <si>
    <t>URUMITA</t>
  </si>
  <si>
    <t>44874</t>
  </si>
  <si>
    <t>47001</t>
  </si>
  <si>
    <t>MAGDALENA</t>
  </si>
  <si>
    <t>SANTA MARTA</t>
  </si>
  <si>
    <t>47030</t>
  </si>
  <si>
    <t>ALGARROBO</t>
  </si>
  <si>
    <t>47053</t>
  </si>
  <si>
    <t>ARACATACA</t>
  </si>
  <si>
    <t>47058</t>
  </si>
  <si>
    <t>ARIGUANÍ</t>
  </si>
  <si>
    <t>47161</t>
  </si>
  <si>
    <t>CERRO SAN ANTONIO</t>
  </si>
  <si>
    <t>47170</t>
  </si>
  <si>
    <t>CHIBOLO</t>
  </si>
  <si>
    <t>47189</t>
  </si>
  <si>
    <t>47205</t>
  </si>
  <si>
    <t>47245</t>
  </si>
  <si>
    <t>EL BANCO</t>
  </si>
  <si>
    <t>47258</t>
  </si>
  <si>
    <t>EL PIÑON</t>
  </si>
  <si>
    <t>47268</t>
  </si>
  <si>
    <t>47288</t>
  </si>
  <si>
    <t>47318</t>
  </si>
  <si>
    <t>GUAMAL</t>
  </si>
  <si>
    <t>47460</t>
  </si>
  <si>
    <t>NUEVA GRANADA</t>
  </si>
  <si>
    <t>47541</t>
  </si>
  <si>
    <t>PEDRAZA</t>
  </si>
  <si>
    <t>47545</t>
  </si>
  <si>
    <t>PIJIÑO DEL CARMEN</t>
  </si>
  <si>
    <t>47551</t>
  </si>
  <si>
    <t>PIVIJAY</t>
  </si>
  <si>
    <t>47555</t>
  </si>
  <si>
    <t>PLATO</t>
  </si>
  <si>
    <t>47570</t>
  </si>
  <si>
    <t>PUEBLOVIEJO</t>
  </si>
  <si>
    <t>47605</t>
  </si>
  <si>
    <t>REMOLINO</t>
  </si>
  <si>
    <t>47660</t>
  </si>
  <si>
    <t>SABANAS DE SAN ANGEL</t>
  </si>
  <si>
    <t>47675</t>
  </si>
  <si>
    <t>47692</t>
  </si>
  <si>
    <t>SAN SEBASTIÁN DE BUENAVISTA</t>
  </si>
  <si>
    <t>47703</t>
  </si>
  <si>
    <t>SAN ZENÓN</t>
  </si>
  <si>
    <t>47707</t>
  </si>
  <si>
    <t>SANTA ANA</t>
  </si>
  <si>
    <t>47720</t>
  </si>
  <si>
    <t>SANTA BÁRBARA DE PINTO</t>
  </si>
  <si>
    <t>47745</t>
  </si>
  <si>
    <t>SITIONUEVO</t>
  </si>
  <si>
    <t>47798</t>
  </si>
  <si>
    <t>TENERIFE</t>
  </si>
  <si>
    <t>47960</t>
  </si>
  <si>
    <t>ZAPAYÁN</t>
  </si>
  <si>
    <t>47980</t>
  </si>
  <si>
    <t>ZONA BANANERA</t>
  </si>
  <si>
    <t>50001</t>
  </si>
  <si>
    <t>META</t>
  </si>
  <si>
    <t>VILLAVICENCIO</t>
  </si>
  <si>
    <t>50006</t>
  </si>
  <si>
    <t>ACACÍAS</t>
  </si>
  <si>
    <t>50110</t>
  </si>
  <si>
    <t>BARRANCA DE UPÍA</t>
  </si>
  <si>
    <t>50124</t>
  </si>
  <si>
    <t>CABUYARO</t>
  </si>
  <si>
    <t>50150</t>
  </si>
  <si>
    <t>CASTILLA LA NUEVA</t>
  </si>
  <si>
    <t>50223</t>
  </si>
  <si>
    <t>CUBARRAL</t>
  </si>
  <si>
    <t>50226</t>
  </si>
  <si>
    <t>CUMARAL</t>
  </si>
  <si>
    <t>50245</t>
  </si>
  <si>
    <t>EL CALVARIO</t>
  </si>
  <si>
    <t>50251</t>
  </si>
  <si>
    <t>EL CASTILLO</t>
  </si>
  <si>
    <t>50270</t>
  </si>
  <si>
    <t>EL DORADO</t>
  </si>
  <si>
    <t>50287</t>
  </si>
  <si>
    <t>FUENTE DE ORO</t>
  </si>
  <si>
    <t>50313</t>
  </si>
  <si>
    <t>50318</t>
  </si>
  <si>
    <t>50325</t>
  </si>
  <si>
    <t>MAPIRIPÁN</t>
  </si>
  <si>
    <t>50330</t>
  </si>
  <si>
    <t>MESETAS</t>
  </si>
  <si>
    <t>50350</t>
  </si>
  <si>
    <t>LA MACARENA</t>
  </si>
  <si>
    <t>50370</t>
  </si>
  <si>
    <t>URIBE</t>
  </si>
  <si>
    <t>50400</t>
  </si>
  <si>
    <t>LEJANÍAS</t>
  </si>
  <si>
    <t>50450</t>
  </si>
  <si>
    <t>PUERTO CONCORDIA</t>
  </si>
  <si>
    <t>50568</t>
  </si>
  <si>
    <t>50573</t>
  </si>
  <si>
    <t>50577</t>
  </si>
  <si>
    <t>PUERTO LLERAS</t>
  </si>
  <si>
    <t>50590</t>
  </si>
  <si>
    <t>50606</t>
  </si>
  <si>
    <t>RESTREPO</t>
  </si>
  <si>
    <t>50680</t>
  </si>
  <si>
    <t>SAN CARLOS DE GUAROA</t>
  </si>
  <si>
    <t>50683</t>
  </si>
  <si>
    <t>SAN JUAN DE ARAMA</t>
  </si>
  <si>
    <t>50686</t>
  </si>
  <si>
    <t>SAN JUANITO</t>
  </si>
  <si>
    <t>50689</t>
  </si>
  <si>
    <t>50711</t>
  </si>
  <si>
    <t>VISTAHERMOSA</t>
  </si>
  <si>
    <t>52001</t>
  </si>
  <si>
    <t>NARINO</t>
  </si>
  <si>
    <t>PASTO</t>
  </si>
  <si>
    <t>52019</t>
  </si>
  <si>
    <t>52022</t>
  </si>
  <si>
    <t>ALDANA</t>
  </si>
  <si>
    <t>52036</t>
  </si>
  <si>
    <t>ANCUYÁ</t>
  </si>
  <si>
    <t>52051</t>
  </si>
  <si>
    <t>ARBOLEDA</t>
  </si>
  <si>
    <t>52079</t>
  </si>
  <si>
    <t>BARBACOAS</t>
  </si>
  <si>
    <t>52083</t>
  </si>
  <si>
    <t>52110</t>
  </si>
  <si>
    <t>BUESACO</t>
  </si>
  <si>
    <t>52203</t>
  </si>
  <si>
    <t>COLÓN</t>
  </si>
  <si>
    <t>52207</t>
  </si>
  <si>
    <t>CONSACA</t>
  </si>
  <si>
    <t>52210</t>
  </si>
  <si>
    <t>CONTADERO</t>
  </si>
  <si>
    <t>52215</t>
  </si>
  <si>
    <t>52224</t>
  </si>
  <si>
    <t>CUASPUD</t>
  </si>
  <si>
    <t>52227</t>
  </si>
  <si>
    <t>CUMBAL</t>
  </si>
  <si>
    <t>52233</t>
  </si>
  <si>
    <t>CUMBITARA</t>
  </si>
  <si>
    <t>52240</t>
  </si>
  <si>
    <t>CHACHAGÜÍ</t>
  </si>
  <si>
    <t>52250</t>
  </si>
  <si>
    <t>EL CHARCO</t>
  </si>
  <si>
    <t>52254</t>
  </si>
  <si>
    <t>EL PEÑOL</t>
  </si>
  <si>
    <t>52256</t>
  </si>
  <si>
    <t>EL ROSARIO</t>
  </si>
  <si>
    <t>52258</t>
  </si>
  <si>
    <t>EL TABLÓN DE GÓMEZ</t>
  </si>
  <si>
    <t>52260</t>
  </si>
  <si>
    <t>52287</t>
  </si>
  <si>
    <t>FUNES</t>
  </si>
  <si>
    <t>52317</t>
  </si>
  <si>
    <t>GUACHUCAL</t>
  </si>
  <si>
    <t>52320</t>
  </si>
  <si>
    <t>GUAITARILLA</t>
  </si>
  <si>
    <t>52323</t>
  </si>
  <si>
    <t>GUALMATÁN</t>
  </si>
  <si>
    <t>52352</t>
  </si>
  <si>
    <t>ILES</t>
  </si>
  <si>
    <t>52354</t>
  </si>
  <si>
    <t>IMUÉS</t>
  </si>
  <si>
    <t>52356</t>
  </si>
  <si>
    <t>IPIALES</t>
  </si>
  <si>
    <t>52378</t>
  </si>
  <si>
    <t>LA CRUZ</t>
  </si>
  <si>
    <t>52381</t>
  </si>
  <si>
    <t>LA FLORIDA</t>
  </si>
  <si>
    <t>52385</t>
  </si>
  <si>
    <t>LA LLANADA</t>
  </si>
  <si>
    <t>52390</t>
  </si>
  <si>
    <t>LA TOLA</t>
  </si>
  <si>
    <t>52399</t>
  </si>
  <si>
    <t>52405</t>
  </si>
  <si>
    <t>LEIVA</t>
  </si>
  <si>
    <t>52411</t>
  </si>
  <si>
    <t>LINARES</t>
  </si>
  <si>
    <t>52418</t>
  </si>
  <si>
    <t>LOS ANDES</t>
  </si>
  <si>
    <t>52427</t>
  </si>
  <si>
    <t>MAGÜI</t>
  </si>
  <si>
    <t>52435</t>
  </si>
  <si>
    <t>MALLAMA</t>
  </si>
  <si>
    <t>52473</t>
  </si>
  <si>
    <t>52480</t>
  </si>
  <si>
    <t>52490</t>
  </si>
  <si>
    <t>OLAYA HERRERA</t>
  </si>
  <si>
    <t>52506</t>
  </si>
  <si>
    <t>OSPINA</t>
  </si>
  <si>
    <t>52520</t>
  </si>
  <si>
    <t>FRANCISCO PIZARRO</t>
  </si>
  <si>
    <t>52540</t>
  </si>
  <si>
    <t>POLICARPA</t>
  </si>
  <si>
    <t>52560</t>
  </si>
  <si>
    <t>POTOSÍ</t>
  </si>
  <si>
    <t>52565</t>
  </si>
  <si>
    <t>PROVIDENCIA</t>
  </si>
  <si>
    <t>52573</t>
  </si>
  <si>
    <t>PUERRES</t>
  </si>
  <si>
    <t>52585</t>
  </si>
  <si>
    <t>PUPIALES</t>
  </si>
  <si>
    <t>52612</t>
  </si>
  <si>
    <t>52621</t>
  </si>
  <si>
    <t>ROBERTO PAYÁN</t>
  </si>
  <si>
    <t>52678</t>
  </si>
  <si>
    <t>SAMANIEGO</t>
  </si>
  <si>
    <t>52683</t>
  </si>
  <si>
    <t>SANDONÁ</t>
  </si>
  <si>
    <t>52685</t>
  </si>
  <si>
    <t>52687</t>
  </si>
  <si>
    <t>SAN LORENZO</t>
  </si>
  <si>
    <t>52693</t>
  </si>
  <si>
    <t>52694</t>
  </si>
  <si>
    <t>SAN PEDRO DE CARTAGO</t>
  </si>
  <si>
    <t>52696</t>
  </si>
  <si>
    <t>52699</t>
  </si>
  <si>
    <t>SANTACRUZ</t>
  </si>
  <si>
    <t>52720</t>
  </si>
  <si>
    <t>SAPUYES</t>
  </si>
  <si>
    <t>52786</t>
  </si>
  <si>
    <t>TAMINANGO</t>
  </si>
  <si>
    <t>52788</t>
  </si>
  <si>
    <t>TANGUA</t>
  </si>
  <si>
    <t>52835</t>
  </si>
  <si>
    <t>TUMACO</t>
  </si>
  <si>
    <t>52838</t>
  </si>
  <si>
    <t>TÚQUERRES</t>
  </si>
  <si>
    <t>52885</t>
  </si>
  <si>
    <t>YACUANQUER</t>
  </si>
  <si>
    <t>54001</t>
  </si>
  <si>
    <t>NORTE DE SANTANDER</t>
  </si>
  <si>
    <t>54003</t>
  </si>
  <si>
    <t>ABREGO</t>
  </si>
  <si>
    <t>54051</t>
  </si>
  <si>
    <t>ARBOLEDAS</t>
  </si>
  <si>
    <t>54099</t>
  </si>
  <si>
    <t>BOCHALEMA</t>
  </si>
  <si>
    <t>54109</t>
  </si>
  <si>
    <t>BUCARASICA</t>
  </si>
  <si>
    <t>54125</t>
  </si>
  <si>
    <t>CÁCOTA</t>
  </si>
  <si>
    <t>54128</t>
  </si>
  <si>
    <t>CACHIRÁ</t>
  </si>
  <si>
    <t>54172</t>
  </si>
  <si>
    <t>CHINÁCOTA</t>
  </si>
  <si>
    <t>54174</t>
  </si>
  <si>
    <t>CHITAGÁ</t>
  </si>
  <si>
    <t>54206</t>
  </si>
  <si>
    <t>CONVENCIÓN</t>
  </si>
  <si>
    <t>54223</t>
  </si>
  <si>
    <t>CUCUTILLA</t>
  </si>
  <si>
    <t>54239</t>
  </si>
  <si>
    <t>DURANIA</t>
  </si>
  <si>
    <t>54245</t>
  </si>
  <si>
    <t>EL CARMEN</t>
  </si>
  <si>
    <t>54250</t>
  </si>
  <si>
    <t>EL TARRA</t>
  </si>
  <si>
    <t>54261</t>
  </si>
  <si>
    <t>EL ZULIA</t>
  </si>
  <si>
    <t>54313</t>
  </si>
  <si>
    <t>GRAMALOTE</t>
  </si>
  <si>
    <t>54344</t>
  </si>
  <si>
    <t>HACARÍ</t>
  </si>
  <si>
    <t>54347</t>
  </si>
  <si>
    <t>HERRÁN</t>
  </si>
  <si>
    <t>54377</t>
  </si>
  <si>
    <t>LABATECA</t>
  </si>
  <si>
    <t>54385</t>
  </si>
  <si>
    <t>LA ESPERANZA</t>
  </si>
  <si>
    <t>54398</t>
  </si>
  <si>
    <t>LA PLAYA</t>
  </si>
  <si>
    <t>54405</t>
  </si>
  <si>
    <t>LOS PATIOS</t>
  </si>
  <si>
    <t>54418</t>
  </si>
  <si>
    <t>LOURDES</t>
  </si>
  <si>
    <t>54480</t>
  </si>
  <si>
    <t>MUTISCUA</t>
  </si>
  <si>
    <t>54498</t>
  </si>
  <si>
    <t>OCAÑA</t>
  </si>
  <si>
    <t>54518</t>
  </si>
  <si>
    <t>PAMPLONA</t>
  </si>
  <si>
    <t>54520</t>
  </si>
  <si>
    <t>PAMPLONITA</t>
  </si>
  <si>
    <t>54553</t>
  </si>
  <si>
    <t>PUERTO SANTANDER</t>
  </si>
  <si>
    <t>54599</t>
  </si>
  <si>
    <t>RAGONVALIA</t>
  </si>
  <si>
    <t>54660</t>
  </si>
  <si>
    <t>SALAZAR</t>
  </si>
  <si>
    <t>54670</t>
  </si>
  <si>
    <t>SAN CALIXTO</t>
  </si>
  <si>
    <t>54673</t>
  </si>
  <si>
    <t>54680</t>
  </si>
  <si>
    <t>SANTIAGO</t>
  </si>
  <si>
    <t>54720</t>
  </si>
  <si>
    <t>SARDINATA</t>
  </si>
  <si>
    <t>54743</t>
  </si>
  <si>
    <t>SILOS</t>
  </si>
  <si>
    <t>54800</t>
  </si>
  <si>
    <t>TEORAMA</t>
  </si>
  <si>
    <t>54810</t>
  </si>
  <si>
    <t>TIBÚ</t>
  </si>
  <si>
    <t>54820</t>
  </si>
  <si>
    <t>54871</t>
  </si>
  <si>
    <t>VILLA CARO</t>
  </si>
  <si>
    <t>54874</t>
  </si>
  <si>
    <t>VILLA DEL ROSARIO</t>
  </si>
  <si>
    <t>63001</t>
  </si>
  <si>
    <t>QUINDIO</t>
  </si>
  <si>
    <t>63111</t>
  </si>
  <si>
    <t>63130</t>
  </si>
  <si>
    <t>CALARCA</t>
  </si>
  <si>
    <t>63190</t>
  </si>
  <si>
    <t>CIRCASIA</t>
  </si>
  <si>
    <t>63212</t>
  </si>
  <si>
    <t>63272</t>
  </si>
  <si>
    <t>FILANDIA</t>
  </si>
  <si>
    <t>63302</t>
  </si>
  <si>
    <t>GÉNOVA</t>
  </si>
  <si>
    <t>63401</t>
  </si>
  <si>
    <t>LA TEBAIDA</t>
  </si>
  <si>
    <t>63470</t>
  </si>
  <si>
    <t>MONTENEGRO</t>
  </si>
  <si>
    <t>63548</t>
  </si>
  <si>
    <t>PIJAO</t>
  </si>
  <si>
    <t>63594</t>
  </si>
  <si>
    <t>QUIMBAYA</t>
  </si>
  <si>
    <t>63690</t>
  </si>
  <si>
    <t>SALENTO</t>
  </si>
  <si>
    <t>66001</t>
  </si>
  <si>
    <t>PEREIRA</t>
  </si>
  <si>
    <t>66045</t>
  </si>
  <si>
    <t>66075</t>
  </si>
  <si>
    <t>66088</t>
  </si>
  <si>
    <t>BELÉN DE UMBRÍA</t>
  </si>
  <si>
    <t>66170</t>
  </si>
  <si>
    <t>DOSQUEBRADAS</t>
  </si>
  <si>
    <t>66318</t>
  </si>
  <si>
    <t>66383</t>
  </si>
  <si>
    <t>LA CELIA</t>
  </si>
  <si>
    <t>66400</t>
  </si>
  <si>
    <t>LA VIRGINIA</t>
  </si>
  <si>
    <t>66440</t>
  </si>
  <si>
    <t>MARSELLA</t>
  </si>
  <si>
    <t>66456</t>
  </si>
  <si>
    <t>66572</t>
  </si>
  <si>
    <t>PUEBLO RICO</t>
  </si>
  <si>
    <t>66594</t>
  </si>
  <si>
    <t>QUINCHÍA</t>
  </si>
  <si>
    <t>66682</t>
  </si>
  <si>
    <t>SANTA ROSA DE CABAL</t>
  </si>
  <si>
    <t>66687</t>
  </si>
  <si>
    <t>SANTUARIO</t>
  </si>
  <si>
    <t>68001</t>
  </si>
  <si>
    <t>SANTANDER</t>
  </si>
  <si>
    <t>BUCARAMANGA</t>
  </si>
  <si>
    <t>68013</t>
  </si>
  <si>
    <t>AGUADA</t>
  </si>
  <si>
    <t>68020</t>
  </si>
  <si>
    <t>68051</t>
  </si>
  <si>
    <t>ARATOCA</t>
  </si>
  <si>
    <t>68077</t>
  </si>
  <si>
    <t>68079</t>
  </si>
  <si>
    <t>BARICHARA</t>
  </si>
  <si>
    <t>68081</t>
  </si>
  <si>
    <t>BARRANCABERMEJA</t>
  </si>
  <si>
    <t>68092</t>
  </si>
  <si>
    <t>68101</t>
  </si>
  <si>
    <t>68121</t>
  </si>
  <si>
    <t>68132</t>
  </si>
  <si>
    <t>CALIFORNIA</t>
  </si>
  <si>
    <t>68147</t>
  </si>
  <si>
    <t>CAPITANEJO</t>
  </si>
  <si>
    <t>68152</t>
  </si>
  <si>
    <t>CARCASÍ</t>
  </si>
  <si>
    <t>68160</t>
  </si>
  <si>
    <t>CEPITÁ</t>
  </si>
  <si>
    <t>68162</t>
  </si>
  <si>
    <t>CERRITO</t>
  </si>
  <si>
    <t>68167</t>
  </si>
  <si>
    <t>CHARALÁ</t>
  </si>
  <si>
    <t>68169</t>
  </si>
  <si>
    <t>CHARTA</t>
  </si>
  <si>
    <t>68176</t>
  </si>
  <si>
    <t>CHIMA</t>
  </si>
  <si>
    <t>68179</t>
  </si>
  <si>
    <t>CHIPATÁ</t>
  </si>
  <si>
    <t>68190</t>
  </si>
  <si>
    <t>CIMITARRA</t>
  </si>
  <si>
    <t>68207</t>
  </si>
  <si>
    <t>68209</t>
  </si>
  <si>
    <t>CONFINES</t>
  </si>
  <si>
    <t>68211</t>
  </si>
  <si>
    <t>CONTRATACIÓN</t>
  </si>
  <si>
    <t>68217</t>
  </si>
  <si>
    <t>COROMORO</t>
  </si>
  <si>
    <t>68229</t>
  </si>
  <si>
    <t>68235</t>
  </si>
  <si>
    <t>EL CARMEN DE CHUCURÍ</t>
  </si>
  <si>
    <t>68245</t>
  </si>
  <si>
    <t>EL GUACAMAYO</t>
  </si>
  <si>
    <t>68250</t>
  </si>
  <si>
    <t>68255</t>
  </si>
  <si>
    <t>EL PLAYÓN</t>
  </si>
  <si>
    <t>68264</t>
  </si>
  <si>
    <t>ENCINO</t>
  </si>
  <si>
    <t>68266</t>
  </si>
  <si>
    <t>ENCISO</t>
  </si>
  <si>
    <t>68271</t>
  </si>
  <si>
    <t>FLORIÁN</t>
  </si>
  <si>
    <t>68276</t>
  </si>
  <si>
    <t>FLORIDABLANCA</t>
  </si>
  <si>
    <t>68296</t>
  </si>
  <si>
    <t>GALÁN</t>
  </si>
  <si>
    <t>68298</t>
  </si>
  <si>
    <t>GAMBITA</t>
  </si>
  <si>
    <t>68307</t>
  </si>
  <si>
    <t>GIRÓN</t>
  </si>
  <si>
    <t>68318</t>
  </si>
  <si>
    <t>GUACA</t>
  </si>
  <si>
    <t>68320</t>
  </si>
  <si>
    <t>68322</t>
  </si>
  <si>
    <t>GUAPOTÁ</t>
  </si>
  <si>
    <t>68324</t>
  </si>
  <si>
    <t>GUAVATÁ</t>
  </si>
  <si>
    <t>68327</t>
  </si>
  <si>
    <t>GÜEPSA</t>
  </si>
  <si>
    <t>68344</t>
  </si>
  <si>
    <t>HATO</t>
  </si>
  <si>
    <t>68368</t>
  </si>
  <si>
    <t>JESÚS MARÍA</t>
  </si>
  <si>
    <t>68370</t>
  </si>
  <si>
    <t>JORDÁN</t>
  </si>
  <si>
    <t>68377</t>
  </si>
  <si>
    <t>LA BELLEZA</t>
  </si>
  <si>
    <t>68385</t>
  </si>
  <si>
    <t>LANDÁZURI</t>
  </si>
  <si>
    <t>68397</t>
  </si>
  <si>
    <t>68406</t>
  </si>
  <si>
    <t>LEBRÍJA</t>
  </si>
  <si>
    <t>68418</t>
  </si>
  <si>
    <t>LOS SANTOS</t>
  </si>
  <si>
    <t>68425</t>
  </si>
  <si>
    <t>MACARAVITA</t>
  </si>
  <si>
    <t>68432</t>
  </si>
  <si>
    <t>68444</t>
  </si>
  <si>
    <t>MATANZA</t>
  </si>
  <si>
    <t>68464</t>
  </si>
  <si>
    <t>MOGOTES</t>
  </si>
  <si>
    <t>68468</t>
  </si>
  <si>
    <t>MOLAGAVITA</t>
  </si>
  <si>
    <t>68498</t>
  </si>
  <si>
    <t>OCAMONTE</t>
  </si>
  <si>
    <t>68500</t>
  </si>
  <si>
    <t>OIBA</t>
  </si>
  <si>
    <t>68502</t>
  </si>
  <si>
    <t>ONZAGA</t>
  </si>
  <si>
    <t>68522</t>
  </si>
  <si>
    <t>PALMAR</t>
  </si>
  <si>
    <t>68524</t>
  </si>
  <si>
    <t>PALMAS DEL SOCORRO</t>
  </si>
  <si>
    <t>68533</t>
  </si>
  <si>
    <t>PÁRAMO</t>
  </si>
  <si>
    <t>68547</t>
  </si>
  <si>
    <t>PIEDECUESTA</t>
  </si>
  <si>
    <t>68549</t>
  </si>
  <si>
    <t>PINCHOTE</t>
  </si>
  <si>
    <t>68572</t>
  </si>
  <si>
    <t>PUENTE NACIONAL</t>
  </si>
  <si>
    <t>68573</t>
  </si>
  <si>
    <t>PUERTO PARRA</t>
  </si>
  <si>
    <t>68575</t>
  </si>
  <si>
    <t>PUERTO WILCHES</t>
  </si>
  <si>
    <t>68615</t>
  </si>
  <si>
    <t>68655</t>
  </si>
  <si>
    <t>SABANA DE TORRES</t>
  </si>
  <si>
    <t>68669</t>
  </si>
  <si>
    <t>SAN ANDRÉS</t>
  </si>
  <si>
    <t>68673</t>
  </si>
  <si>
    <t>SAN BENITO</t>
  </si>
  <si>
    <t>68679</t>
  </si>
  <si>
    <t>SAN GIL</t>
  </si>
  <si>
    <t>68682</t>
  </si>
  <si>
    <t>SAN JOAQUÍN</t>
  </si>
  <si>
    <t>68684</t>
  </si>
  <si>
    <t>SAN JOSÉ DE MIRANDA</t>
  </si>
  <si>
    <t>68686</t>
  </si>
  <si>
    <t>SAN MIGUEL</t>
  </si>
  <si>
    <t>68689</t>
  </si>
  <si>
    <t>SAN VICENTE DE CHUCURÍ</t>
  </si>
  <si>
    <t>68705</t>
  </si>
  <si>
    <t>68720</t>
  </si>
  <si>
    <t>SANTA HELENA DEL OPÓN</t>
  </si>
  <si>
    <t>68745</t>
  </si>
  <si>
    <t>SIMACOTA</t>
  </si>
  <si>
    <t>68755</t>
  </si>
  <si>
    <t>SOCORRO</t>
  </si>
  <si>
    <t>68770</t>
  </si>
  <si>
    <t>SUAITA</t>
  </si>
  <si>
    <t>68773</t>
  </si>
  <si>
    <t>68780</t>
  </si>
  <si>
    <t>SURATÁ</t>
  </si>
  <si>
    <t>68820</t>
  </si>
  <si>
    <t>TONA</t>
  </si>
  <si>
    <t>68855</t>
  </si>
  <si>
    <t>VALLE DE SAN JOSÉ</t>
  </si>
  <si>
    <t>68861</t>
  </si>
  <si>
    <t>VÉLEZ</t>
  </si>
  <si>
    <t>68867</t>
  </si>
  <si>
    <t>VETAS</t>
  </si>
  <si>
    <t>68872</t>
  </si>
  <si>
    <t>68895</t>
  </si>
  <si>
    <t>ZAPATOCA</t>
  </si>
  <si>
    <t>70001</t>
  </si>
  <si>
    <t>SINCELEJO</t>
  </si>
  <si>
    <t>70110</t>
  </si>
  <si>
    <t>70124</t>
  </si>
  <si>
    <t>CAIMITO</t>
  </si>
  <si>
    <t>70204</t>
  </si>
  <si>
    <t>COLOSO</t>
  </si>
  <si>
    <t>70215</t>
  </si>
  <si>
    <t>COROZAL</t>
  </si>
  <si>
    <t>70221</t>
  </si>
  <si>
    <t>COVEÑAS</t>
  </si>
  <si>
    <t>70230</t>
  </si>
  <si>
    <t>CHALÁN</t>
  </si>
  <si>
    <t>70233</t>
  </si>
  <si>
    <t>EL ROBLE</t>
  </si>
  <si>
    <t>70235</t>
  </si>
  <si>
    <t>GALERAS</t>
  </si>
  <si>
    <t>70265</t>
  </si>
  <si>
    <t>GUARANDA</t>
  </si>
  <si>
    <t>70400</t>
  </si>
  <si>
    <t>70418</t>
  </si>
  <si>
    <t>LOS PALMITOS</t>
  </si>
  <si>
    <t>70429</t>
  </si>
  <si>
    <t>MAJAGUAL</t>
  </si>
  <si>
    <t>70473</t>
  </si>
  <si>
    <t>MORROA</t>
  </si>
  <si>
    <t>70508</t>
  </si>
  <si>
    <t>OVEJAS</t>
  </si>
  <si>
    <t>70523</t>
  </si>
  <si>
    <t>PALMITO</t>
  </si>
  <si>
    <t>70670</t>
  </si>
  <si>
    <t>SAMPUÉS</t>
  </si>
  <si>
    <t>70678</t>
  </si>
  <si>
    <t>SAN BENITO ABAD</t>
  </si>
  <si>
    <t>70702</t>
  </si>
  <si>
    <t>SAN JUAN DE BETULIA</t>
  </si>
  <si>
    <t>70708</t>
  </si>
  <si>
    <t>SAN MARCOS</t>
  </si>
  <si>
    <t>70713</t>
  </si>
  <si>
    <t>SAN ONOFRE</t>
  </si>
  <si>
    <t>70717</t>
  </si>
  <si>
    <t>70742</t>
  </si>
  <si>
    <t>SAN LUIS DE SINCÉ</t>
  </si>
  <si>
    <t>70771</t>
  </si>
  <si>
    <t>70820</t>
  </si>
  <si>
    <t>SANTIAGO DE TOLÚ</t>
  </si>
  <si>
    <t>70823</t>
  </si>
  <si>
    <t>TOLÚ VIEJO</t>
  </si>
  <si>
    <t>73001</t>
  </si>
  <si>
    <t>TOLIMA</t>
  </si>
  <si>
    <t>73024</t>
  </si>
  <si>
    <t>ALPUJARRA</t>
  </si>
  <si>
    <t>73026</t>
  </si>
  <si>
    <t>ALVARADO</t>
  </si>
  <si>
    <t>73030</t>
  </si>
  <si>
    <t>AMBALEMA</t>
  </si>
  <si>
    <t>73043</t>
  </si>
  <si>
    <t>ANZOÁTEGUI</t>
  </si>
  <si>
    <t>73055</t>
  </si>
  <si>
    <t>ARMERO</t>
  </si>
  <si>
    <t>73067</t>
  </si>
  <si>
    <t>ATACO</t>
  </si>
  <si>
    <t>73124</t>
  </si>
  <si>
    <t>CAJAMARCA</t>
  </si>
  <si>
    <t>73148</t>
  </si>
  <si>
    <t>CARMEN DE APICALÁ</t>
  </si>
  <si>
    <t>73152</t>
  </si>
  <si>
    <t>CASABIANCA</t>
  </si>
  <si>
    <t>73168</t>
  </si>
  <si>
    <t>CHAPARRAL</t>
  </si>
  <si>
    <t>73200</t>
  </si>
  <si>
    <t>COELLO</t>
  </si>
  <si>
    <t>73217</t>
  </si>
  <si>
    <t>COYAIMA</t>
  </si>
  <si>
    <t>73226</t>
  </si>
  <si>
    <t>CUNDAY</t>
  </si>
  <si>
    <t>73236</t>
  </si>
  <si>
    <t>DOLORES</t>
  </si>
  <si>
    <t>73268</t>
  </si>
  <si>
    <t>ESPINAL</t>
  </si>
  <si>
    <t>73270</t>
  </si>
  <si>
    <t>FALAN</t>
  </si>
  <si>
    <t>73275</t>
  </si>
  <si>
    <t>FLANDES</t>
  </si>
  <si>
    <t>73283</t>
  </si>
  <si>
    <t>FRESNO</t>
  </si>
  <si>
    <t>73319</t>
  </si>
  <si>
    <t>GUAMO</t>
  </si>
  <si>
    <t>73347</t>
  </si>
  <si>
    <t>HERVEO</t>
  </si>
  <si>
    <t>73349</t>
  </si>
  <si>
    <t>HONDA</t>
  </si>
  <si>
    <t>73352</t>
  </si>
  <si>
    <t>ICONONZO</t>
  </si>
  <si>
    <t>73408</t>
  </si>
  <si>
    <t>LÉRIDA</t>
  </si>
  <si>
    <t>73411</t>
  </si>
  <si>
    <t>LÍBANO</t>
  </si>
  <si>
    <t>73443</t>
  </si>
  <si>
    <t>MARIQUITA</t>
  </si>
  <si>
    <t>73449</t>
  </si>
  <si>
    <t>MELGAR</t>
  </si>
  <si>
    <t>73461</t>
  </si>
  <si>
    <t>MURILLO</t>
  </si>
  <si>
    <t>73483</t>
  </si>
  <si>
    <t>NATAGAIMA</t>
  </si>
  <si>
    <t>73504</t>
  </si>
  <si>
    <t>ORTEGA</t>
  </si>
  <si>
    <t>73520</t>
  </si>
  <si>
    <t>PALOCABILDO</t>
  </si>
  <si>
    <t>73547</t>
  </si>
  <si>
    <t>PIEDRAS</t>
  </si>
  <si>
    <t>73555</t>
  </si>
  <si>
    <t>PLANADAS</t>
  </si>
  <si>
    <t>73563</t>
  </si>
  <si>
    <t>PRADO</t>
  </si>
  <si>
    <t>73585</t>
  </si>
  <si>
    <t>PURIFICACIÓN</t>
  </si>
  <si>
    <t>73616</t>
  </si>
  <si>
    <t>RIOBLANCO</t>
  </si>
  <si>
    <t>73622</t>
  </si>
  <si>
    <t>RONCESVALLES</t>
  </si>
  <si>
    <t>73624</t>
  </si>
  <si>
    <t>ROVIRA</t>
  </si>
  <si>
    <t>73671</t>
  </si>
  <si>
    <t>SALDAÑA</t>
  </si>
  <si>
    <t>73675</t>
  </si>
  <si>
    <t>SAN ANTONIO</t>
  </si>
  <si>
    <t>73678</t>
  </si>
  <si>
    <t>73686</t>
  </si>
  <si>
    <t>SANTA ISABEL</t>
  </si>
  <si>
    <t>73770</t>
  </si>
  <si>
    <t>73854</t>
  </si>
  <si>
    <t>VALLE DE SAN JUAN</t>
  </si>
  <si>
    <t>73861</t>
  </si>
  <si>
    <t>VENADILLO</t>
  </si>
  <si>
    <t>73870</t>
  </si>
  <si>
    <t>VILLAHERMOSA</t>
  </si>
  <si>
    <t>73873</t>
  </si>
  <si>
    <t>VILLARRICA</t>
  </si>
  <si>
    <t>76001</t>
  </si>
  <si>
    <t>VALLE</t>
  </si>
  <si>
    <t>CALI</t>
  </si>
  <si>
    <t>76020</t>
  </si>
  <si>
    <t>ALCALÁ</t>
  </si>
  <si>
    <t>76036</t>
  </si>
  <si>
    <t>ANDALUCÍA</t>
  </si>
  <si>
    <t>76041</t>
  </si>
  <si>
    <t>ANSERMANUEVO</t>
  </si>
  <si>
    <t>76054</t>
  </si>
  <si>
    <t>76100</t>
  </si>
  <si>
    <t>76109</t>
  </si>
  <si>
    <t>BUENAVENTURA</t>
  </si>
  <si>
    <t>76111</t>
  </si>
  <si>
    <t>76113</t>
  </si>
  <si>
    <t>BUGALAGRANDE</t>
  </si>
  <si>
    <t>76122</t>
  </si>
  <si>
    <t>CAICEDONIA</t>
  </si>
  <si>
    <t>76126</t>
  </si>
  <si>
    <t>CALIMA</t>
  </si>
  <si>
    <t>76130</t>
  </si>
  <si>
    <t>76147</t>
  </si>
  <si>
    <t>CARTAGO</t>
  </si>
  <si>
    <t>76233</t>
  </si>
  <si>
    <t>DAGUA</t>
  </si>
  <si>
    <t>76243</t>
  </si>
  <si>
    <t>EL ÁGUILA</t>
  </si>
  <si>
    <t>76246</t>
  </si>
  <si>
    <t>EL CAIRO</t>
  </si>
  <si>
    <t>76248</t>
  </si>
  <si>
    <t>EL CERRITO</t>
  </si>
  <si>
    <t>76250</t>
  </si>
  <si>
    <t>EL DOVIO</t>
  </si>
  <si>
    <t>76275</t>
  </si>
  <si>
    <t>FLORIDA</t>
  </si>
  <si>
    <t>76306</t>
  </si>
  <si>
    <t>GINEBRA</t>
  </si>
  <si>
    <t>76318</t>
  </si>
  <si>
    <t>GUACARÍ</t>
  </si>
  <si>
    <t>76364</t>
  </si>
  <si>
    <t>JAMUNDÍ</t>
  </si>
  <si>
    <t>76377</t>
  </si>
  <si>
    <t>LA CUMBRE</t>
  </si>
  <si>
    <t>76400</t>
  </si>
  <si>
    <t>76403</t>
  </si>
  <si>
    <t>76497</t>
  </si>
  <si>
    <t>OBANDO</t>
  </si>
  <si>
    <t>76520</t>
  </si>
  <si>
    <t>PALMIRA</t>
  </si>
  <si>
    <t>76563</t>
  </si>
  <si>
    <t>PRADERA</t>
  </si>
  <si>
    <t>76606</t>
  </si>
  <si>
    <t>76616</t>
  </si>
  <si>
    <t>RIOFRÍO</t>
  </si>
  <si>
    <t>76622</t>
  </si>
  <si>
    <t>ROLDANILLO</t>
  </si>
  <si>
    <t>76670</t>
  </si>
  <si>
    <t>76736</t>
  </si>
  <si>
    <t>SEVILLA</t>
  </si>
  <si>
    <t>76823</t>
  </si>
  <si>
    <t>TORO</t>
  </si>
  <si>
    <t>76828</t>
  </si>
  <si>
    <t>TRUJILLO</t>
  </si>
  <si>
    <t>76834</t>
  </si>
  <si>
    <t>76845</t>
  </si>
  <si>
    <t>ULLOA</t>
  </si>
  <si>
    <t>76863</t>
  </si>
  <si>
    <t>VERSALLES</t>
  </si>
  <si>
    <t>76869</t>
  </si>
  <si>
    <t>VIJES</t>
  </si>
  <si>
    <t>76890</t>
  </si>
  <si>
    <t>YOTOCO</t>
  </si>
  <si>
    <t>76892</t>
  </si>
  <si>
    <t>YUMBO</t>
  </si>
  <si>
    <t>76895</t>
  </si>
  <si>
    <t>ZARZAL</t>
  </si>
  <si>
    <t>81001</t>
  </si>
  <si>
    <t>ARAUCA</t>
  </si>
  <si>
    <t>81065</t>
  </si>
  <si>
    <t>ARAUQUITA</t>
  </si>
  <si>
    <t>81220</t>
  </si>
  <si>
    <t>CRAVO NORTE</t>
  </si>
  <si>
    <t>81300</t>
  </si>
  <si>
    <t>FORTUL</t>
  </si>
  <si>
    <t>81591</t>
  </si>
  <si>
    <t>PUERTO RONDÓN</t>
  </si>
  <si>
    <t>81736</t>
  </si>
  <si>
    <t>SARAVENA</t>
  </si>
  <si>
    <t>81794</t>
  </si>
  <si>
    <t>TAME</t>
  </si>
  <si>
    <t>85001</t>
  </si>
  <si>
    <t>CASANARE</t>
  </si>
  <si>
    <t>YOPAL</t>
  </si>
  <si>
    <t>85010</t>
  </si>
  <si>
    <t>AGUAZUL</t>
  </si>
  <si>
    <t>85015</t>
  </si>
  <si>
    <t>CHAMEZA</t>
  </si>
  <si>
    <t>85125</t>
  </si>
  <si>
    <t>HATO COROZAL</t>
  </si>
  <si>
    <t>85136</t>
  </si>
  <si>
    <t>LA SALINA</t>
  </si>
  <si>
    <t>85139</t>
  </si>
  <si>
    <t>85162</t>
  </si>
  <si>
    <t>MONTERREY</t>
  </si>
  <si>
    <t>85225</t>
  </si>
  <si>
    <t>85230</t>
  </si>
  <si>
    <t>85250</t>
  </si>
  <si>
    <t>PAZ DE ARIPORO</t>
  </si>
  <si>
    <t>85263</t>
  </si>
  <si>
    <t>PORE</t>
  </si>
  <si>
    <t>85279</t>
  </si>
  <si>
    <t>RECETOR</t>
  </si>
  <si>
    <t>85300</t>
  </si>
  <si>
    <t>85315</t>
  </si>
  <si>
    <t>SÁCAMA</t>
  </si>
  <si>
    <t>85325</t>
  </si>
  <si>
    <t>SAN LUIS DE PALENQUE</t>
  </si>
  <si>
    <t>85400</t>
  </si>
  <si>
    <t>TÁMARA</t>
  </si>
  <si>
    <t>85410</t>
  </si>
  <si>
    <t>TAURAMENA</t>
  </si>
  <si>
    <t>85430</t>
  </si>
  <si>
    <t>TRINIDAD</t>
  </si>
  <si>
    <t>85440</t>
  </si>
  <si>
    <t>86001</t>
  </si>
  <si>
    <t>PUTUMAYO</t>
  </si>
  <si>
    <t>MOCOA</t>
  </si>
  <si>
    <t>86219</t>
  </si>
  <si>
    <t>86320</t>
  </si>
  <si>
    <t>ORITO</t>
  </si>
  <si>
    <t>86568</t>
  </si>
  <si>
    <t>PUERTO ASÍS</t>
  </si>
  <si>
    <t>86569</t>
  </si>
  <si>
    <t>PUERTO CAICEDO</t>
  </si>
  <si>
    <t>86571</t>
  </si>
  <si>
    <t>PUERTO GUZMÁN</t>
  </si>
  <si>
    <t>86573</t>
  </si>
  <si>
    <t>LEGUÍZAMO</t>
  </si>
  <si>
    <t>86749</t>
  </si>
  <si>
    <t>SIBUNDOY</t>
  </si>
  <si>
    <t>86755</t>
  </si>
  <si>
    <t>86757</t>
  </si>
  <si>
    <t>86760</t>
  </si>
  <si>
    <t>86865</t>
  </si>
  <si>
    <t>VALLE DEL GUAMUEZ</t>
  </si>
  <si>
    <t>86885</t>
  </si>
  <si>
    <t>VILLAGARZÓN</t>
  </si>
  <si>
    <t>88001</t>
  </si>
  <si>
    <t>SAN ANDRES</t>
  </si>
  <si>
    <t>88564</t>
  </si>
  <si>
    <t>91000</t>
  </si>
  <si>
    <t>AMAZONAS</t>
  </si>
  <si>
    <t>DEPTO AMAZONAS</t>
  </si>
  <si>
    <t>94000</t>
  </si>
  <si>
    <t>GUAINIA</t>
  </si>
  <si>
    <t>DEPTO GUAINIA</t>
  </si>
  <si>
    <t>97000</t>
  </si>
  <si>
    <t>VAUPES</t>
  </si>
  <si>
    <t>DEPTO VAUPES</t>
  </si>
  <si>
    <t>91001</t>
  </si>
  <si>
    <t>LETICIA</t>
  </si>
  <si>
    <t>91540</t>
  </si>
  <si>
    <t>PUERTO NARIÑO</t>
  </si>
  <si>
    <t>94001</t>
  </si>
  <si>
    <t>INÍRIDA</t>
  </si>
  <si>
    <t>95001</t>
  </si>
  <si>
    <t>GUAVIARE</t>
  </si>
  <si>
    <t>SAN JOSÉ DEL GUAVIARE</t>
  </si>
  <si>
    <t>95015</t>
  </si>
  <si>
    <t>95025</t>
  </si>
  <si>
    <t>EL RETORNO</t>
  </si>
  <si>
    <t>95200</t>
  </si>
  <si>
    <t>97001</t>
  </si>
  <si>
    <t>97161</t>
  </si>
  <si>
    <t>CARURU</t>
  </si>
  <si>
    <t>97666</t>
  </si>
  <si>
    <t>TARAIRA</t>
  </si>
  <si>
    <t>99001</t>
  </si>
  <si>
    <t>VICHADA</t>
  </si>
  <si>
    <t>PUERTO CARREÑO</t>
  </si>
  <si>
    <t>99524</t>
  </si>
  <si>
    <t>LA PRIMAVERA</t>
  </si>
  <si>
    <t>99624</t>
  </si>
  <si>
    <t>SANTA ROSALÍA</t>
  </si>
  <si>
    <t>99773</t>
  </si>
  <si>
    <t>CUMARIBO</t>
  </si>
  <si>
    <t xml:space="preserve">TOTAL </t>
  </si>
  <si>
    <t>MEDELLIN</t>
  </si>
  <si>
    <t>CUCUTA</t>
  </si>
  <si>
    <t>MONTERIA</t>
  </si>
  <si>
    <t>IBAGUE</t>
  </si>
  <si>
    <t>GUAYATA</t>
  </si>
  <si>
    <t>MALAGA</t>
  </si>
  <si>
    <t>PUERTO LOPEZ</t>
  </si>
  <si>
    <t>PUERTO GAITAN</t>
  </si>
  <si>
    <t>CIENAGA</t>
  </si>
  <si>
    <t>EL RETEN</t>
  </si>
  <si>
    <t>FUNDACION</t>
  </si>
  <si>
    <t>ABRIAQUI</t>
  </si>
  <si>
    <t>AMAGA</t>
  </si>
  <si>
    <t>SANTA BARBARA</t>
  </si>
  <si>
    <t>QUIBDO</t>
  </si>
  <si>
    <t>POPAYAN</t>
  </si>
  <si>
    <t>ALEJANDRIA</t>
  </si>
  <si>
    <t>ANGELOPOLIS</t>
  </si>
  <si>
    <t>ANORI</t>
  </si>
  <si>
    <t>MUTATA</t>
  </si>
  <si>
    <t>MURINDO</t>
  </si>
  <si>
    <t>NECHI</t>
  </si>
  <si>
    <t>NECOCLI</t>
  </si>
  <si>
    <t>SOPETRAN</t>
  </si>
  <si>
    <t>YALI</t>
  </si>
  <si>
    <t>ACHI</t>
  </si>
  <si>
    <t>BELEN DE LOS ANDAQUIES</t>
  </si>
  <si>
    <t>VALPARAISO</t>
  </si>
  <si>
    <t>MISTRATO</t>
  </si>
  <si>
    <t>OROCUE</t>
  </si>
  <si>
    <t>BUGA</t>
  </si>
  <si>
    <t>CERETE</t>
  </si>
  <si>
    <t>FUSAGASUGA</t>
  </si>
  <si>
    <t>GUATICA</t>
  </si>
  <si>
    <t>ZIPAQUIRA</t>
  </si>
  <si>
    <t>APIA</t>
  </si>
  <si>
    <t>APARTADO</t>
  </si>
  <si>
    <t>TULUA</t>
  </si>
  <si>
    <t>MONTELIBANO</t>
  </si>
  <si>
    <t>MOMPOS</t>
  </si>
  <si>
    <t>MANI</t>
  </si>
  <si>
    <t>PUERTO BERRIO</t>
  </si>
  <si>
    <t>MONIQUIRA</t>
  </si>
  <si>
    <t>JARDIN</t>
  </si>
  <si>
    <t>YACOPI</t>
  </si>
  <si>
    <t>CURITI</t>
  </si>
  <si>
    <t>MITU</t>
  </si>
  <si>
    <t>NUNCHIA</t>
  </si>
  <si>
    <t xml:space="preserve">SAN JOSE DE URE  </t>
  </si>
  <si>
    <t>NOMBRE DEL MUNICIPIO</t>
  </si>
  <si>
    <t>NOMBRE DEL DEPARTAMENTO</t>
  </si>
  <si>
    <t>CODIGO DANE</t>
  </si>
  <si>
    <t>CARTAGENA DEL CHAIRA</t>
  </si>
  <si>
    <t>RECURSOS ART 217 L100/93 ADMINISTRAN DIRECTAMENTE LAS CCF  Y LEY 1438 DE 2011</t>
  </si>
  <si>
    <r>
      <t xml:space="preserve"> TOTAL RECURSOS ESFUERZO PROPIO </t>
    </r>
    <r>
      <rPr>
        <b/>
        <sz val="8"/>
        <color indexed="10"/>
        <rFont val="Arial"/>
        <family val="2"/>
      </rPr>
      <t>DEPARTAMENTO - 2014</t>
    </r>
  </si>
  <si>
    <t>CON SITUACIÓN DE FONDOS</t>
  </si>
  <si>
    <t>SIN SITUACIÓN DE FONDOS</t>
  </si>
  <si>
    <r>
      <t xml:space="preserve">ESTIMADO RECURSOS ESFUERZO PROPIO                  </t>
    </r>
    <r>
      <rPr>
        <b/>
        <sz val="8"/>
        <color indexed="10"/>
        <rFont val="Arial"/>
        <family val="2"/>
      </rPr>
      <t>MUNICIPIO -2014</t>
    </r>
  </si>
  <si>
    <t>FOSYGA Y PGN  ENERO-DICIEMBRE 2014</t>
  </si>
  <si>
    <t>SISTEMA GENERAL DE PARTICIPACIONES DE DEMANDA ONCE DOCEAVAS CONPES 171</t>
  </si>
  <si>
    <t xml:space="preserve">SISTEMA GENERAL DE PARTICIPACIONES DE DEMANDA  ULTIMA DOCEAVA CONPES </t>
  </si>
  <si>
    <t>91</t>
  </si>
  <si>
    <t>05</t>
  </si>
  <si>
    <t>08</t>
  </si>
  <si>
    <t>11</t>
  </si>
  <si>
    <t>13</t>
  </si>
  <si>
    <t>15</t>
  </si>
  <si>
    <t>17</t>
  </si>
  <si>
    <t>18</t>
  </si>
  <si>
    <t>19</t>
  </si>
  <si>
    <t>20</t>
  </si>
  <si>
    <t>23</t>
  </si>
  <si>
    <t>27</t>
  </si>
  <si>
    <t>25</t>
  </si>
  <si>
    <t>94</t>
  </si>
  <si>
    <t>95</t>
  </si>
  <si>
    <t>41</t>
  </si>
  <si>
    <t>44</t>
  </si>
  <si>
    <t>47</t>
  </si>
  <si>
    <t>50</t>
  </si>
  <si>
    <t>52</t>
  </si>
  <si>
    <t>54</t>
  </si>
  <si>
    <t>63</t>
  </si>
  <si>
    <t>66</t>
  </si>
  <si>
    <t>68</t>
  </si>
  <si>
    <t>88</t>
  </si>
  <si>
    <t>70</t>
  </si>
  <si>
    <t>73</t>
  </si>
  <si>
    <t>76</t>
  </si>
  <si>
    <t>81</t>
  </si>
  <si>
    <t>85</t>
  </si>
  <si>
    <t>86</t>
  </si>
  <si>
    <t>97</t>
  </si>
  <si>
    <t>99</t>
  </si>
  <si>
    <t xml:space="preserve">VALOR A EJECUTAR MENSUALMENTE POR RECURSOS IVC 2013  SUPERSALUD        (ARTÍCULO 16 DECRETO 971 DE 2011)                                 </t>
  </si>
  <si>
    <t>TOTAL MONTO ESTIMADO DE RECURSOS 2014</t>
  </si>
  <si>
    <t>RECURSOS PARA LA INSPECCIÓN VIGILANCIA Y CONTROL_SUPERSALUD 0.4% - ENERO DICIEMBRE 2014</t>
  </si>
  <si>
    <t xml:space="preserve">RECURSOS DE INSPECCIÓN VIGILANCIA Y CONTROL - TASA 0.4% SUPERINTENDENCIA NACIONAL DE SALUD  (ART. 119 LEY 1438 DE 2011)   </t>
  </si>
  <si>
    <t>CODIGO DTO</t>
  </si>
  <si>
    <t>Recursos de Inspección, Vigilancia y Control 2014</t>
  </si>
  <si>
    <t>Fecha de Elaboración: Abril de 2014</t>
  </si>
  <si>
    <t>Dirección de Financiamiento Sectorial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</si>
</sst>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43" formatCode="_(* #,##0.00_);_(* \(#,##0.00\);_(* &quot;-&quot;??_);_(@_)"/>
    <numFmt numFmtId="164" formatCode="_-* #,##0.00\ _€_-;\-* #,##0.00\ _€_-;_-* &quot;-&quot;??\ _€_-;_-@_-"/>
    <numFmt numFmtId="165" formatCode="_ * #,##0.00_ ;_ * \-#,##0.00_ ;_ * &quot;-&quot;??_ ;_ @_ "/>
    <numFmt numFmtId="166" formatCode="_-* #,##0_-;\-* #,##0_-;_-* &quot;-&quot;??_-;_-@_-"/>
    <numFmt numFmtId="167" formatCode="_ * #,##0_ ;_ * \-#,##0_ ;_ * &quot;-&quot;??_ ;_ @_ "/>
    <numFmt numFmtId="168" formatCode="_-* #,##0.00\ _P_t_a_-;\-* #,##0.00\ _P_t_a_-;_-* &quot;-&quot;??\ _P_t_a_-;_-@_-"/>
    <numFmt numFmtId="169" formatCode="#."/>
    <numFmt numFmtId="170" formatCode="_ [$€-2]\ * #,##0.00_ ;_ [$€-2]\ * \-#,##0.00_ ;_ [$€-2]\ * &quot;-&quot;??_ "/>
    <numFmt numFmtId="171" formatCode="_ &quot;$&quot;\ * #,##0.00_ ;_ &quot;$&quot;\ * \-#,##0.00_ ;_ &quot;$&quot;\ * &quot;-&quot;??_ ;_ @_ "/>
    <numFmt numFmtId="172" formatCode="_-[$€-2]* #,##0.00_-;\-[$€-2]* #,##0.00_-;_-[$€-2]* &quot;-&quot;??_-"/>
    <numFmt numFmtId="173" formatCode="&quot;$&quot;\ #,##0;&quot;$&quot;\ \-#,##0"/>
    <numFmt numFmtId="174" formatCode="_ * #,##0.0_ ;_ * \-#,##0.0_ ;_ * &quot;-&quot;??_ ;_ @_ "/>
  </numFmts>
  <fonts count="47" x14ac:knownFonts="1">
    <font>
      <sz val="10"/>
      <name val="Arial"/>
    </font>
    <font>
      <sz val="11"/>
      <color indexed="8"/>
      <name val="Calibri"/>
      <family val="2"/>
    </font>
    <font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i/>
      <sz val="11"/>
      <color indexed="23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8"/>
      <name val="Arial"/>
      <family val="2"/>
    </font>
    <font>
      <sz val="9"/>
      <color indexed="8"/>
      <name val="Arial Narrow"/>
      <family val="2"/>
    </font>
    <font>
      <b/>
      <sz val="9"/>
      <color indexed="8"/>
      <name val="Arial Narrow"/>
      <family val="2"/>
    </font>
    <font>
      <sz val="9"/>
      <name val="Arial"/>
      <family val="2"/>
    </font>
    <font>
      <b/>
      <sz val="8"/>
      <name val="Arial Narrow"/>
      <family val="2"/>
    </font>
    <font>
      <sz val="8"/>
      <name val="Arial Narrow"/>
      <family val="2"/>
    </font>
    <font>
      <sz val="8"/>
      <color indexed="8"/>
      <name val="Arial Narrow"/>
      <family val="2"/>
    </font>
    <font>
      <sz val="8"/>
      <color indexed="8"/>
      <name val="Arial"/>
      <family val="2"/>
    </font>
    <font>
      <b/>
      <sz val="8"/>
      <color indexed="8"/>
      <name val="Arial"/>
      <family val="2"/>
    </font>
    <font>
      <b/>
      <sz val="8"/>
      <color indexed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"/>
      <color indexed="16"/>
      <name val="Courier"/>
      <family val="3"/>
    </font>
    <font>
      <sz val="11"/>
      <name val="Arial Narrow"/>
      <family val="2"/>
    </font>
    <font>
      <b/>
      <sz val="11"/>
      <color indexed="10"/>
      <name val="Calibri"/>
      <family val="2"/>
    </font>
    <font>
      <b/>
      <sz val="11"/>
      <color indexed="62"/>
      <name val="Calibri"/>
      <family val="2"/>
    </font>
    <font>
      <sz val="11"/>
      <color indexed="19"/>
      <name val="Calibri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8"/>
      <color indexed="62"/>
      <name val="Cambria"/>
      <family val="2"/>
    </font>
    <font>
      <b/>
      <sz val="9"/>
      <name val="Arial Narrow"/>
      <family val="2"/>
    </font>
    <font>
      <b/>
      <sz val="10"/>
      <name val="Arial Narrow"/>
      <family val="2"/>
    </font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1"/>
      <name val="Arial Narrow"/>
      <family val="2"/>
    </font>
    <font>
      <b/>
      <sz val="11"/>
      <color indexed="8"/>
      <name val="Arial Narrow"/>
      <family val="2"/>
    </font>
    <font>
      <sz val="11"/>
      <color indexed="8"/>
      <name val="Arial Narrow"/>
      <family val="2"/>
    </font>
  </fonts>
  <fills count="29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22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theme="0"/>
        <bgColor indexed="64"/>
      </patternFill>
    </fill>
    <fill>
      <patternFill patternType="solid">
        <fgColor theme="3" tint="0.59999389629810485"/>
        <bgColor indexed="64"/>
      </patternFill>
    </fill>
  </fills>
  <borders count="4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indexed="10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222">
    <xf numFmtId="0" fontId="0" fillId="0" borderId="0"/>
    <xf numFmtId="169" fontId="32" fillId="0" borderId="0">
      <protection locked="0"/>
    </xf>
    <xf numFmtId="0" fontId="3" fillId="2" borderId="0" applyNumberFormat="0" applyBorder="0" applyAlignment="0" applyProtection="0"/>
    <xf numFmtId="0" fontId="1" fillId="2" borderId="0" applyNumberFormat="0" applyBorder="0" applyAlignment="0" applyProtection="0"/>
    <xf numFmtId="0" fontId="3" fillId="3" borderId="0" applyNumberFormat="0" applyBorder="0" applyAlignment="0" applyProtection="0"/>
    <xf numFmtId="0" fontId="1" fillId="3" borderId="0" applyNumberFormat="0" applyBorder="0" applyAlignment="0" applyProtection="0"/>
    <xf numFmtId="0" fontId="3" fillId="4" borderId="0" applyNumberFormat="0" applyBorder="0" applyAlignment="0" applyProtection="0"/>
    <xf numFmtId="0" fontId="1" fillId="4" borderId="0" applyNumberFormat="0" applyBorder="0" applyAlignment="0" applyProtection="0"/>
    <xf numFmtId="0" fontId="3" fillId="5" borderId="0" applyNumberFormat="0" applyBorder="0" applyAlignment="0" applyProtection="0"/>
    <xf numFmtId="0" fontId="1" fillId="5" borderId="0" applyNumberFormat="0" applyBorder="0" applyAlignment="0" applyProtection="0"/>
    <xf numFmtId="0" fontId="3" fillId="6" borderId="0" applyNumberFormat="0" applyBorder="0" applyAlignment="0" applyProtection="0"/>
    <xf numFmtId="0" fontId="1" fillId="6" borderId="0" applyNumberFormat="0" applyBorder="0" applyAlignment="0" applyProtection="0"/>
    <xf numFmtId="0" fontId="3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2" borderId="0" applyNumberFormat="0" applyBorder="0" applyAlignment="0" applyProtection="0"/>
    <xf numFmtId="0" fontId="1" fillId="8" borderId="0" applyNumberFormat="0" applyBorder="0" applyAlignment="0" applyProtection="0"/>
    <xf numFmtId="0" fontId="1" fillId="3" borderId="0" applyNumberFormat="0" applyBorder="0" applyAlignment="0" applyProtection="0"/>
    <xf numFmtId="0" fontId="1" fillId="9" borderId="0" applyNumberFormat="0" applyBorder="0" applyAlignment="0" applyProtection="0"/>
    <xf numFmtId="0" fontId="1" fillId="4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7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10" borderId="0" applyNumberFormat="0" applyBorder="0" applyAlignment="0" applyProtection="0"/>
    <xf numFmtId="0" fontId="3" fillId="8" borderId="0" applyNumberFormat="0" applyBorder="0" applyAlignment="0" applyProtection="0"/>
    <xf numFmtId="0" fontId="1" fillId="8" borderId="0" applyNumberFormat="0" applyBorder="0" applyAlignment="0" applyProtection="0"/>
    <xf numFmtId="0" fontId="3" fillId="9" borderId="0" applyNumberFormat="0" applyBorder="0" applyAlignment="0" applyProtection="0"/>
    <xf numFmtId="0" fontId="1" fillId="9" borderId="0" applyNumberFormat="0" applyBorder="0" applyAlignment="0" applyProtection="0"/>
    <xf numFmtId="0" fontId="3" fillId="11" borderId="0" applyNumberFormat="0" applyBorder="0" applyAlignment="0" applyProtection="0"/>
    <xf numFmtId="0" fontId="1" fillId="11" borderId="0" applyNumberFormat="0" applyBorder="0" applyAlignment="0" applyProtection="0"/>
    <xf numFmtId="0" fontId="3" fillId="5" borderId="0" applyNumberFormat="0" applyBorder="0" applyAlignment="0" applyProtection="0"/>
    <xf numFmtId="0" fontId="1" fillId="5" borderId="0" applyNumberFormat="0" applyBorder="0" applyAlignment="0" applyProtection="0"/>
    <xf numFmtId="0" fontId="3" fillId="8" borderId="0" applyNumberFormat="0" applyBorder="0" applyAlignment="0" applyProtection="0"/>
    <xf numFmtId="0" fontId="1" fillId="8" borderId="0" applyNumberFormat="0" applyBorder="0" applyAlignment="0" applyProtection="0"/>
    <xf numFmtId="0" fontId="3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8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3" borderId="0" applyNumberFormat="0" applyBorder="0" applyAlignment="0" applyProtection="0"/>
    <xf numFmtId="0" fontId="1" fillId="5" borderId="0" applyNumberFormat="0" applyBorder="0" applyAlignment="0" applyProtection="0"/>
    <xf numFmtId="0" fontId="1" fillId="3" borderId="0" applyNumberFormat="0" applyBorder="0" applyAlignment="0" applyProtection="0"/>
    <xf numFmtId="0" fontId="1" fillId="8" borderId="0" applyNumberFormat="0" applyBorder="0" applyAlignment="0" applyProtection="0"/>
    <xf numFmtId="0" fontId="1" fillId="6" borderId="0" applyNumberFormat="0" applyBorder="0" applyAlignment="0" applyProtection="0"/>
    <xf numFmtId="0" fontId="1" fillId="12" borderId="0" applyNumberFormat="0" applyBorder="0" applyAlignment="0" applyProtection="0"/>
    <xf numFmtId="0" fontId="1" fillId="10" borderId="0" applyNumberFormat="0" applyBorder="0" applyAlignment="0" applyProtection="0"/>
    <xf numFmtId="0" fontId="4" fillId="14" borderId="0" applyNumberFormat="0" applyBorder="0" applyAlignment="0" applyProtection="0"/>
    <xf numFmtId="0" fontId="4" fillId="9" borderId="0" applyNumberFormat="0" applyBorder="0" applyAlignment="0" applyProtection="0"/>
    <xf numFmtId="0" fontId="4" fillId="11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4" borderId="0" applyNumberFormat="0" applyBorder="0" applyAlignment="0" applyProtection="0"/>
    <xf numFmtId="0" fontId="4" fillId="6" borderId="0" applyNumberFormat="0" applyBorder="0" applyAlignment="0" applyProtection="0"/>
    <xf numFmtId="0" fontId="4" fillId="9" borderId="0" applyNumberFormat="0" applyBorder="0" applyAlignment="0" applyProtection="0"/>
    <xf numFmtId="0" fontId="4" fillId="18" borderId="0" applyNumberFormat="0" applyBorder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5" borderId="0" applyNumberFormat="0" applyBorder="0" applyAlignment="0" applyProtection="0"/>
    <xf numFmtId="0" fontId="4" fillId="3" borderId="0" applyNumberFormat="0" applyBorder="0" applyAlignment="0" applyProtection="0"/>
    <xf numFmtId="0" fontId="4" fillId="16" borderId="0" applyNumberFormat="0" applyBorder="0" applyAlignment="0" applyProtection="0"/>
    <xf numFmtId="0" fontId="4" fillId="6" borderId="0" applyNumberFormat="0" applyBorder="0" applyAlignment="0" applyProtection="0"/>
    <xf numFmtId="0" fontId="4" fillId="17" borderId="0" applyNumberFormat="0" applyBorder="0" applyAlignment="0" applyProtection="0"/>
    <xf numFmtId="0" fontId="4" fillId="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5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6" borderId="0" applyNumberFormat="0" applyBorder="0" applyAlignment="0" applyProtection="0"/>
    <xf numFmtId="0" fontId="7" fillId="22" borderId="1" applyNumberFormat="0" applyAlignment="0" applyProtection="0"/>
    <xf numFmtId="0" fontId="7" fillId="22" borderId="1" applyNumberFormat="0" applyAlignment="0" applyProtection="0"/>
    <xf numFmtId="0" fontId="34" fillId="23" borderId="1" applyNumberFormat="0" applyAlignment="0" applyProtection="0"/>
    <xf numFmtId="0" fontId="8" fillId="24" borderId="2" applyNumberFormat="0" applyAlignment="0" applyProtection="0"/>
    <xf numFmtId="0" fontId="8" fillId="24" borderId="2" applyNumberFormat="0" applyAlignment="0" applyProtection="0"/>
    <xf numFmtId="0" fontId="9" fillId="0" borderId="3" applyNumberFormat="0" applyFill="0" applyAlignment="0" applyProtection="0"/>
    <xf numFmtId="0" fontId="17" fillId="0" borderId="4" applyNumberFormat="0" applyFill="0" applyAlignment="0" applyProtection="0"/>
    <xf numFmtId="0" fontId="8" fillId="24" borderId="2" applyNumberFormat="0" applyAlignment="0" applyProtection="0"/>
    <xf numFmtId="0" fontId="10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4" fillId="19" borderId="0" applyNumberFormat="0" applyBorder="0" applyAlignment="0" applyProtection="0"/>
    <xf numFmtId="0" fontId="4" fillId="25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12" borderId="0" applyNumberFormat="0" applyBorder="0" applyAlignment="0" applyProtection="0"/>
    <xf numFmtId="0" fontId="4" fillId="15" borderId="0" applyNumberFormat="0" applyBorder="0" applyAlignment="0" applyProtection="0"/>
    <xf numFmtId="0" fontId="4" fillId="2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11" fillId="7" borderId="1" applyNumberFormat="0" applyAlignment="0" applyProtection="0"/>
    <xf numFmtId="0" fontId="11" fillId="13" borderId="1" applyNumberFormat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33" fillId="0" borderId="0" applyFont="0" applyFill="0" applyBorder="0" applyAlignment="0" applyProtection="0"/>
    <xf numFmtId="172" fontId="2" fillId="0" borderId="0" applyFont="0" applyFill="0" applyBorder="0" applyAlignment="0" applyProtection="0"/>
    <xf numFmtId="170" fontId="33" fillId="0" borderId="0" applyFont="0" applyFill="0" applyBorder="0" applyAlignment="0" applyProtection="0"/>
    <xf numFmtId="0" fontId="12" fillId="0" borderId="0" applyNumberFormat="0" applyFill="0" applyBorder="0" applyAlignment="0" applyProtection="0"/>
    <xf numFmtId="0" fontId="6" fillId="4" borderId="0" applyNumberFormat="0" applyBorder="0" applyAlignment="0" applyProtection="0"/>
    <xf numFmtId="0" fontId="13" fillId="0" borderId="5" applyNumberFormat="0" applyFill="0" applyAlignment="0" applyProtection="0"/>
    <xf numFmtId="0" fontId="14" fillId="0" borderId="6" applyNumberFormat="0" applyFill="0" applyAlignment="0" applyProtection="0"/>
    <xf numFmtId="0" fontId="10" fillId="0" borderId="7" applyNumberFormat="0" applyFill="0" applyAlignment="0" applyProtection="0"/>
    <xf numFmtId="0" fontId="10" fillId="0" borderId="0" applyNumberFormat="0" applyFill="0" applyBorder="0" applyAlignment="0" applyProtection="0"/>
    <xf numFmtId="0" fontId="5" fillId="3" borderId="0" applyNumberFormat="0" applyBorder="0" applyAlignment="0" applyProtection="0"/>
    <xf numFmtId="0" fontId="5" fillId="5" borderId="0" applyNumberFormat="0" applyBorder="0" applyAlignment="0" applyProtection="0"/>
    <xf numFmtId="0" fontId="11" fillId="7" borderId="1" applyNumberFormat="0" applyAlignment="0" applyProtection="0"/>
    <xf numFmtId="0" fontId="9" fillId="0" borderId="3" applyNumberFormat="0" applyFill="0" applyAlignment="0" applyProtection="0"/>
    <xf numFmtId="165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4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8" fontId="2" fillId="0" borderId="0" applyFont="0" applyFill="0" applyBorder="0" applyAlignment="0" applyProtection="0"/>
    <xf numFmtId="164" fontId="42" fillId="0" borderId="0" applyFont="0" applyFill="0" applyBorder="0" applyAlignment="0" applyProtection="0"/>
    <xf numFmtId="165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42" fillId="0" borderId="0" applyFont="0" applyFill="0" applyBorder="0" applyAlignment="0" applyProtection="0"/>
    <xf numFmtId="165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15" fillId="13" borderId="0" applyNumberFormat="0" applyBorder="0" applyAlignment="0" applyProtection="0"/>
    <xf numFmtId="0" fontId="36" fillId="13" borderId="0" applyNumberFormat="0" applyBorder="0" applyAlignment="0" applyProtection="0"/>
    <xf numFmtId="0" fontId="2" fillId="0" borderId="0"/>
    <xf numFmtId="0" fontId="42" fillId="0" borderId="0"/>
    <xf numFmtId="0" fontId="33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0" fontId="42" fillId="0" borderId="0"/>
    <xf numFmtId="0" fontId="42" fillId="0" borderId="0"/>
    <xf numFmtId="0" fontId="42" fillId="0" borderId="0"/>
    <xf numFmtId="0" fontId="42" fillId="0" borderId="0"/>
    <xf numFmtId="0" fontId="3" fillId="0" borderId="0"/>
    <xf numFmtId="0" fontId="1" fillId="0" borderId="0"/>
    <xf numFmtId="0" fontId="30" fillId="10" borderId="8" applyNumberFormat="0" applyFont="0" applyAlignment="0" applyProtection="0"/>
    <xf numFmtId="0" fontId="2" fillId="10" borderId="8" applyNumberFormat="0" applyFont="0" applyAlignment="0" applyProtection="0"/>
    <xf numFmtId="0" fontId="1" fillId="10" borderId="8" applyNumberFormat="0" applyFont="0" applyAlignment="0" applyProtection="0"/>
    <xf numFmtId="0" fontId="16" fillId="22" borderId="9" applyNumberFormat="0" applyAlignment="0" applyProtection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6" fillId="22" borderId="9" applyNumberFormat="0" applyAlignment="0" applyProtection="0"/>
    <xf numFmtId="0" fontId="16" fillId="23" borderId="9" applyNumberFormat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37" fillId="0" borderId="10" applyNumberFormat="0" applyFill="0" applyAlignment="0" applyProtection="0"/>
    <xf numFmtId="0" fontId="14" fillId="0" borderId="6" applyNumberFormat="0" applyFill="0" applyAlignment="0" applyProtection="0"/>
    <xf numFmtId="0" fontId="38" fillId="0" borderId="11" applyNumberFormat="0" applyFill="0" applyAlignment="0" applyProtection="0"/>
    <xf numFmtId="0" fontId="10" fillId="0" borderId="7" applyNumberFormat="0" applyFill="0" applyAlignment="0" applyProtection="0"/>
    <xf numFmtId="0" fontId="35" fillId="0" borderId="12" applyNumberFormat="0" applyFill="0" applyAlignment="0" applyProtection="0"/>
    <xf numFmtId="0" fontId="39" fillId="0" borderId="0" applyNumberFormat="0" applyFill="0" applyBorder="0" applyAlignment="0" applyProtection="0"/>
    <xf numFmtId="0" fontId="19" fillId="0" borderId="13" applyNumberFormat="0" applyFill="0" applyAlignment="0" applyProtection="0"/>
    <xf numFmtId="0" fontId="19" fillId="0" borderId="14" applyNumberFormat="0" applyFill="0" applyAlignment="0" applyProtection="0"/>
    <xf numFmtId="0" fontId="17" fillId="0" borderId="0" applyNumberFormat="0" applyFill="0" applyBorder="0" applyAlignment="0" applyProtection="0"/>
  </cellStyleXfs>
  <cellXfs count="90">
    <xf numFmtId="0" fontId="0" fillId="0" borderId="0" xfId="0"/>
    <xf numFmtId="0" fontId="21" fillId="0" borderId="0" xfId="194" applyFont="1" applyFill="1" applyBorder="1" applyAlignment="1">
      <alignment horizontal="center" vertical="center"/>
    </xf>
    <xf numFmtId="166" fontId="21" fillId="0" borderId="0" xfId="194" applyNumberFormat="1" applyFont="1" applyFill="1" applyBorder="1" applyAlignment="1">
      <alignment horizontal="center" vertical="center"/>
    </xf>
    <xf numFmtId="0" fontId="23" fillId="0" borderId="0" xfId="0" applyFont="1" applyFill="1" applyAlignment="1">
      <alignment horizontal="center" vertical="center"/>
    </xf>
    <xf numFmtId="0" fontId="25" fillId="0" borderId="0" xfId="0" applyFont="1"/>
    <xf numFmtId="0" fontId="26" fillId="0" borderId="0" xfId="194" applyFont="1" applyFill="1" applyBorder="1"/>
    <xf numFmtId="165" fontId="22" fillId="0" borderId="0" xfId="118" applyNumberFormat="1" applyFont="1" applyFill="1" applyBorder="1" applyAlignment="1">
      <alignment horizontal="center" vertical="center" wrapText="1"/>
    </xf>
    <xf numFmtId="164" fontId="0" fillId="0" borderId="0" xfId="0" applyNumberFormat="1"/>
    <xf numFmtId="0" fontId="0" fillId="0" borderId="0" xfId="0" applyFill="1"/>
    <xf numFmtId="167" fontId="0" fillId="0" borderId="0" xfId="0" applyNumberFormat="1" applyFill="1"/>
    <xf numFmtId="43" fontId="22" fillId="0" borderId="0" xfId="194" applyNumberFormat="1" applyFont="1" applyFill="1" applyBorder="1" applyAlignment="1">
      <alignment horizontal="center" vertical="center" wrapText="1"/>
    </xf>
    <xf numFmtId="0" fontId="27" fillId="0" borderId="22" xfId="194" applyFont="1" applyFill="1" applyBorder="1"/>
    <xf numFmtId="43" fontId="20" fillId="0" borderId="23" xfId="0" applyNumberFormat="1" applyFont="1" applyFill="1" applyBorder="1"/>
    <xf numFmtId="0" fontId="27" fillId="0" borderId="24" xfId="194" applyFont="1" applyFill="1" applyBorder="1"/>
    <xf numFmtId="0" fontId="28" fillId="0" borderId="24" xfId="194" applyFont="1" applyFill="1" applyBorder="1"/>
    <xf numFmtId="0" fontId="26" fillId="0" borderId="0" xfId="194" applyNumberFormat="1" applyFont="1" applyFill="1" applyBorder="1"/>
    <xf numFmtId="0" fontId="21" fillId="0" borderId="0" xfId="194" applyNumberFormat="1" applyFont="1" applyFill="1" applyBorder="1" applyAlignment="1">
      <alignment horizontal="center" vertical="center"/>
    </xf>
    <xf numFmtId="0" fontId="27" fillId="0" borderId="24" xfId="194" applyNumberFormat="1" applyFont="1" applyFill="1" applyBorder="1"/>
    <xf numFmtId="0" fontId="28" fillId="0" borderId="24" xfId="194" applyNumberFormat="1" applyFont="1" applyFill="1" applyBorder="1"/>
    <xf numFmtId="167" fontId="31" fillId="0" borderId="0" xfId="0" applyNumberFormat="1" applyFont="1" applyFill="1" applyBorder="1"/>
    <xf numFmtId="0" fontId="31" fillId="0" borderId="0" xfId="0" applyFont="1" applyFill="1" applyBorder="1"/>
    <xf numFmtId="43" fontId="43" fillId="0" borderId="0" xfId="118" applyNumberFormat="1" applyFont="1" applyBorder="1"/>
    <xf numFmtId="0" fontId="20" fillId="0" borderId="24" xfId="194" applyNumberFormat="1" applyFont="1" applyFill="1" applyBorder="1"/>
    <xf numFmtId="43" fontId="20" fillId="27" borderId="26" xfId="0" applyNumberFormat="1" applyFont="1" applyFill="1" applyBorder="1"/>
    <xf numFmtId="0" fontId="27" fillId="27" borderId="24" xfId="194" applyNumberFormat="1" applyFont="1" applyFill="1" applyBorder="1"/>
    <xf numFmtId="0" fontId="27" fillId="27" borderId="24" xfId="194" applyFont="1" applyFill="1" applyBorder="1"/>
    <xf numFmtId="43" fontId="20" fillId="0" borderId="0" xfId="0" applyNumberFormat="1" applyFont="1" applyFill="1" applyBorder="1"/>
    <xf numFmtId="43" fontId="20" fillId="27" borderId="21" xfId="0" applyNumberFormat="1" applyFont="1" applyFill="1" applyBorder="1"/>
    <xf numFmtId="165" fontId="31" fillId="0" borderId="0" xfId="0" applyNumberFormat="1" applyFont="1" applyFill="1" applyBorder="1"/>
    <xf numFmtId="167" fontId="27" fillId="0" borderId="24" xfId="118" applyNumberFormat="1" applyFont="1" applyFill="1" applyBorder="1" applyAlignment="1">
      <alignment horizontal="center" vertical="center" wrapText="1"/>
    </xf>
    <xf numFmtId="165" fontId="0" fillId="0" borderId="0" xfId="118" applyFont="1" applyFill="1"/>
    <xf numFmtId="0" fontId="27" fillId="0" borderId="22" xfId="194" applyNumberFormat="1" applyFont="1" applyFill="1" applyBorder="1"/>
    <xf numFmtId="0" fontId="0" fillId="0" borderId="0" xfId="0" applyFill="1" applyBorder="1"/>
    <xf numFmtId="43" fontId="20" fillId="27" borderId="27" xfId="0" applyNumberFormat="1" applyFont="1" applyFill="1" applyBorder="1"/>
    <xf numFmtId="43" fontId="20" fillId="27" borderId="29" xfId="0" applyNumberFormat="1" applyFont="1" applyFill="1" applyBorder="1"/>
    <xf numFmtId="165" fontId="20" fillId="0" borderId="0" xfId="118" applyFont="1" applyFill="1" applyBorder="1"/>
    <xf numFmtId="165" fontId="22" fillId="0" borderId="0" xfId="118" applyFont="1" applyFill="1" applyBorder="1" applyAlignment="1">
      <alignment horizontal="center" vertical="center" wrapText="1"/>
    </xf>
    <xf numFmtId="0" fontId="28" fillId="0" borderId="0" xfId="194" applyFont="1" applyFill="1" applyBorder="1" applyAlignment="1">
      <alignment horizontal="center" vertical="center" wrapText="1"/>
    </xf>
    <xf numFmtId="165" fontId="28" fillId="0" borderId="0" xfId="118" applyFont="1" applyFill="1" applyBorder="1"/>
    <xf numFmtId="164" fontId="0" fillId="0" borderId="0" xfId="0" applyNumberFormat="1" applyFill="1" applyBorder="1"/>
    <xf numFmtId="167" fontId="20" fillId="0" borderId="31" xfId="0" applyNumberFormat="1" applyFont="1" applyBorder="1"/>
    <xf numFmtId="167" fontId="20" fillId="0" borderId="39" xfId="0" applyNumberFormat="1" applyFont="1" applyBorder="1"/>
    <xf numFmtId="165" fontId="20" fillId="0" borderId="24" xfId="118" applyFont="1" applyBorder="1"/>
    <xf numFmtId="165" fontId="20" fillId="0" borderId="38" xfId="118" applyFont="1" applyBorder="1"/>
    <xf numFmtId="167" fontId="20" fillId="0" borderId="29" xfId="0" applyNumberFormat="1" applyFont="1" applyBorder="1"/>
    <xf numFmtId="165" fontId="20" fillId="0" borderId="22" xfId="118" applyFont="1" applyBorder="1"/>
    <xf numFmtId="165" fontId="20" fillId="0" borderId="23" xfId="118" applyFont="1" applyBorder="1"/>
    <xf numFmtId="0" fontId="20" fillId="0" borderId="0" xfId="0" applyFont="1" applyFill="1" applyBorder="1"/>
    <xf numFmtId="0" fontId="20" fillId="0" borderId="0" xfId="0" applyFont="1" applyFill="1" applyAlignment="1">
      <alignment horizontal="center" vertical="center"/>
    </xf>
    <xf numFmtId="0" fontId="20" fillId="0" borderId="0" xfId="0" applyFont="1"/>
    <xf numFmtId="167" fontId="27" fillId="0" borderId="28" xfId="118" applyNumberFormat="1" applyFont="1" applyFill="1" applyBorder="1" applyAlignment="1">
      <alignment horizontal="center" vertical="center" wrapText="1"/>
    </xf>
    <xf numFmtId="174" fontId="27" fillId="0" borderId="44" xfId="118" applyNumberFormat="1" applyFont="1" applyFill="1" applyBorder="1" applyAlignment="1">
      <alignment horizontal="center" vertical="center" wrapText="1"/>
    </xf>
    <xf numFmtId="0" fontId="20" fillId="0" borderId="31" xfId="0" applyFont="1" applyBorder="1"/>
    <xf numFmtId="0" fontId="27" fillId="0" borderId="35" xfId="194" applyFont="1" applyFill="1" applyBorder="1"/>
    <xf numFmtId="0" fontId="27" fillId="27" borderId="35" xfId="194" applyFont="1" applyFill="1" applyBorder="1"/>
    <xf numFmtId="0" fontId="28" fillId="0" borderId="35" xfId="194" applyFont="1" applyFill="1" applyBorder="1"/>
    <xf numFmtId="0" fontId="20" fillId="0" borderId="29" xfId="0" applyFont="1" applyBorder="1"/>
    <xf numFmtId="0" fontId="27" fillId="0" borderId="23" xfId="194" applyFont="1" applyFill="1" applyBorder="1"/>
    <xf numFmtId="167" fontId="27" fillId="0" borderId="26" xfId="118" applyNumberFormat="1" applyFont="1" applyFill="1" applyBorder="1" applyAlignment="1">
      <alignment horizontal="center" vertical="center" wrapText="1"/>
    </xf>
    <xf numFmtId="167" fontId="27" fillId="0" borderId="22" xfId="118" applyNumberFormat="1" applyFont="1" applyFill="1" applyBorder="1" applyAlignment="1">
      <alignment horizontal="center" vertical="center" wrapText="1"/>
    </xf>
    <xf numFmtId="43" fontId="20" fillId="27" borderId="33" xfId="0" applyNumberFormat="1" applyFont="1" applyFill="1" applyBorder="1"/>
    <xf numFmtId="165" fontId="20" fillId="0" borderId="45" xfId="118" applyFont="1" applyFill="1" applyBorder="1"/>
    <xf numFmtId="0" fontId="40" fillId="0" borderId="0" xfId="194" applyNumberFormat="1" applyFont="1" applyFill="1" applyBorder="1" applyAlignment="1">
      <alignment horizontal="left" vertical="center"/>
    </xf>
    <xf numFmtId="0" fontId="41" fillId="0" borderId="0" xfId="194" applyNumberFormat="1" applyFont="1" applyFill="1" applyBorder="1" applyAlignment="1">
      <alignment horizontal="left" vertical="center"/>
    </xf>
    <xf numFmtId="0" fontId="26" fillId="0" borderId="0" xfId="195" applyNumberFormat="1" applyFont="1" applyFill="1" applyBorder="1"/>
    <xf numFmtId="167" fontId="26" fillId="0" borderId="0" xfId="118" applyNumberFormat="1" applyFont="1" applyFill="1" applyBorder="1"/>
    <xf numFmtId="0" fontId="45" fillId="0" borderId="0" xfId="195" applyNumberFormat="1" applyFont="1" applyFill="1" applyBorder="1"/>
    <xf numFmtId="0" fontId="46" fillId="0" borderId="0" xfId="195" applyNumberFormat="1" applyFont="1" applyFill="1" applyBorder="1"/>
    <xf numFmtId="165" fontId="24" fillId="28" borderId="17" xfId="118" applyNumberFormat="1" applyFont="1" applyFill="1" applyBorder="1" applyAlignment="1">
      <alignment horizontal="center" vertical="center" wrapText="1"/>
    </xf>
    <xf numFmtId="165" fontId="24" fillId="28" borderId="18" xfId="118" applyNumberFormat="1" applyFont="1" applyFill="1" applyBorder="1" applyAlignment="1">
      <alignment horizontal="center" vertical="center" wrapText="1"/>
    </xf>
    <xf numFmtId="165" fontId="24" fillId="28" borderId="19" xfId="118" applyNumberFormat="1" applyFont="1" applyFill="1" applyBorder="1" applyAlignment="1">
      <alignment horizontal="center" vertical="center" wrapText="1"/>
    </xf>
    <xf numFmtId="165" fontId="24" fillId="28" borderId="25" xfId="118" applyNumberFormat="1" applyFont="1" applyFill="1" applyBorder="1" applyAlignment="1">
      <alignment horizontal="center" vertical="center" wrapText="1"/>
    </xf>
    <xf numFmtId="165" fontId="24" fillId="28" borderId="15" xfId="118" applyNumberFormat="1" applyFont="1" applyFill="1" applyBorder="1" applyAlignment="1">
      <alignment horizontal="center" vertical="center" wrapText="1"/>
    </xf>
    <xf numFmtId="165" fontId="24" fillId="28" borderId="16" xfId="118" applyNumberFormat="1" applyFont="1" applyFill="1" applyBorder="1" applyAlignment="1">
      <alignment horizontal="center" vertical="center" wrapText="1"/>
    </xf>
    <xf numFmtId="165" fontId="24" fillId="28" borderId="20" xfId="118" applyNumberFormat="1" applyFont="1" applyFill="1" applyBorder="1" applyAlignment="1">
      <alignment horizontal="center" vertical="center" wrapText="1"/>
    </xf>
    <xf numFmtId="165" fontId="24" fillId="28" borderId="25" xfId="118" applyNumberFormat="1" applyFont="1" applyFill="1" applyBorder="1" applyAlignment="1">
      <alignment horizontal="center" vertical="center" wrapText="1"/>
    </xf>
    <xf numFmtId="165" fontId="44" fillId="28" borderId="36" xfId="118" applyNumberFormat="1" applyFont="1" applyFill="1" applyBorder="1" applyAlignment="1">
      <alignment horizontal="center" vertical="center" wrapText="1"/>
    </xf>
    <xf numFmtId="165" fontId="44" fillId="28" borderId="43" xfId="118" applyNumberFormat="1" applyFont="1" applyFill="1" applyBorder="1" applyAlignment="1">
      <alignment horizontal="center" vertical="center" wrapText="1"/>
    </xf>
    <xf numFmtId="165" fontId="44" fillId="28" borderId="34" xfId="118" applyNumberFormat="1" applyFont="1" applyFill="1" applyBorder="1" applyAlignment="1">
      <alignment horizontal="center" vertical="center" wrapText="1"/>
    </xf>
    <xf numFmtId="165" fontId="24" fillId="28" borderId="19" xfId="118" applyFont="1" applyFill="1" applyBorder="1" applyAlignment="1">
      <alignment horizontal="center" vertical="center" wrapText="1"/>
    </xf>
    <xf numFmtId="167" fontId="28" fillId="28" borderId="17" xfId="118" applyNumberFormat="1" applyFont="1" applyFill="1" applyBorder="1"/>
    <xf numFmtId="165" fontId="28" fillId="28" borderId="18" xfId="118" applyFont="1" applyFill="1" applyBorder="1"/>
    <xf numFmtId="0" fontId="28" fillId="28" borderId="30" xfId="194" applyFont="1" applyFill="1" applyBorder="1" applyAlignment="1">
      <alignment horizontal="center"/>
    </xf>
    <xf numFmtId="0" fontId="28" fillId="28" borderId="40" xfId="194" applyFont="1" applyFill="1" applyBorder="1" applyAlignment="1">
      <alignment horizontal="center"/>
    </xf>
    <xf numFmtId="0" fontId="28" fillId="28" borderId="42" xfId="194" applyFont="1" applyFill="1" applyBorder="1" applyAlignment="1">
      <alignment horizontal="center"/>
    </xf>
    <xf numFmtId="165" fontId="28" fillId="28" borderId="32" xfId="118" applyFont="1" applyFill="1" applyBorder="1"/>
    <xf numFmtId="167" fontId="28" fillId="28" borderId="40" xfId="118" applyNumberFormat="1" applyFont="1" applyFill="1" applyBorder="1"/>
    <xf numFmtId="167" fontId="28" fillId="28" borderId="41" xfId="118" applyNumberFormat="1" applyFont="1" applyFill="1" applyBorder="1"/>
    <xf numFmtId="165" fontId="28" fillId="28" borderId="30" xfId="118" applyFont="1" applyFill="1" applyBorder="1"/>
    <xf numFmtId="165" fontId="28" fillId="28" borderId="37" xfId="118" applyFont="1" applyFill="1" applyBorder="1"/>
  </cellXfs>
  <cellStyles count="222">
    <cellStyle name="‡" xfId="1"/>
    <cellStyle name="20% - Accent1" xfId="2"/>
    <cellStyle name="20% - Accent1 2" xfId="3"/>
    <cellStyle name="20% - Accent2" xfId="4"/>
    <cellStyle name="20% - Accent2 2" xfId="5"/>
    <cellStyle name="20% - Accent3" xfId="6"/>
    <cellStyle name="20% - Accent3 2" xfId="7"/>
    <cellStyle name="20% - Accent4" xfId="8"/>
    <cellStyle name="20% - Accent4 2" xfId="9"/>
    <cellStyle name="20% - Accent5" xfId="10"/>
    <cellStyle name="20% - Accent5 2" xfId="11"/>
    <cellStyle name="20% - Accent6" xfId="12"/>
    <cellStyle name="20% - Accent6 2" xfId="13"/>
    <cellStyle name="20% - Énfasis1" xfId="14" builtinId="30" customBuiltin="1"/>
    <cellStyle name="20% - Énfasis1 2" xfId="15"/>
    <cellStyle name="20% - Énfasis2" xfId="16" builtinId="34" customBuiltin="1"/>
    <cellStyle name="20% - Énfasis2 2" xfId="17"/>
    <cellStyle name="20% - Énfasis3" xfId="18" builtinId="38" customBuiltin="1"/>
    <cellStyle name="20% - Énfasis3 2" xfId="19"/>
    <cellStyle name="20% - Énfasis4" xfId="20" builtinId="42" customBuiltin="1"/>
    <cellStyle name="20% - Énfasis4 2" xfId="21"/>
    <cellStyle name="20% - Énfasis5" xfId="22" builtinId="46" customBuiltin="1"/>
    <cellStyle name="20% - Énfasis5 2" xfId="23"/>
    <cellStyle name="20% - Énfasis6" xfId="24" builtinId="50" customBuiltin="1"/>
    <cellStyle name="20% - Énfasis6 2" xfId="25"/>
    <cellStyle name="40% - Accent1" xfId="26"/>
    <cellStyle name="40% - Accent1 2" xfId="27"/>
    <cellStyle name="40% - Accent2" xfId="28"/>
    <cellStyle name="40% - Accent2 2" xfId="29"/>
    <cellStyle name="40% - Accent3" xfId="30"/>
    <cellStyle name="40% - Accent3 2" xfId="31"/>
    <cellStyle name="40% - Accent4" xfId="32"/>
    <cellStyle name="40% - Accent4 2" xfId="33"/>
    <cellStyle name="40% - Accent5" xfId="34"/>
    <cellStyle name="40% - Accent5 2" xfId="35"/>
    <cellStyle name="40% - Accent6" xfId="36"/>
    <cellStyle name="40% - Accent6 2" xfId="37"/>
    <cellStyle name="40% - Énfasis1" xfId="38" builtinId="31" customBuiltin="1"/>
    <cellStyle name="40% - Énfasis1 2" xfId="39"/>
    <cellStyle name="40% - Énfasis2" xfId="40" builtinId="35" customBuiltin="1"/>
    <cellStyle name="40% - Énfasis2 2" xfId="41"/>
    <cellStyle name="40% - Énfasis3" xfId="42" builtinId="39" customBuiltin="1"/>
    <cellStyle name="40% - Énfasis3 2" xfId="43"/>
    <cellStyle name="40% - Énfasis4" xfId="44" builtinId="43" customBuiltin="1"/>
    <cellStyle name="40% - Énfasis4 2" xfId="45"/>
    <cellStyle name="40% - Énfasis5" xfId="46" builtinId="47" customBuiltin="1"/>
    <cellStyle name="40% - Énfasis5 2" xfId="47"/>
    <cellStyle name="40% - Énfasis6" xfId="48" builtinId="51" customBuiltin="1"/>
    <cellStyle name="40% - Énfasis6 2" xfId="49"/>
    <cellStyle name="60% - Accent1" xfId="50"/>
    <cellStyle name="60% - Accent2" xfId="51"/>
    <cellStyle name="60% - Accent3" xfId="52"/>
    <cellStyle name="60% - Accent4" xfId="53"/>
    <cellStyle name="60% - Accent5" xfId="54"/>
    <cellStyle name="60% - Accent6" xfId="55"/>
    <cellStyle name="60% - Énfasis1" xfId="56" builtinId="32" customBuiltin="1"/>
    <cellStyle name="60% - Énfasis1 2" xfId="57"/>
    <cellStyle name="60% - Énfasis2" xfId="58" builtinId="36" customBuiltin="1"/>
    <cellStyle name="60% - Énfasis2 2" xfId="59"/>
    <cellStyle name="60% - Énfasis3" xfId="60" builtinId="40" customBuiltin="1"/>
    <cellStyle name="60% - Énfasis3 2" xfId="61"/>
    <cellStyle name="60% - Énfasis4" xfId="62" builtinId="44" customBuiltin="1"/>
    <cellStyle name="60% - Énfasis4 2" xfId="63"/>
    <cellStyle name="60% - Énfasis5" xfId="64" builtinId="48" customBuiltin="1"/>
    <cellStyle name="60% - Énfasis5 2" xfId="65"/>
    <cellStyle name="60% - Énfasis6" xfId="66" builtinId="52" customBuiltin="1"/>
    <cellStyle name="60% - Énfasis6 2" xfId="67"/>
    <cellStyle name="Accent1" xfId="68"/>
    <cellStyle name="Accent2" xfId="69"/>
    <cellStyle name="Accent3" xfId="70"/>
    <cellStyle name="Accent4" xfId="71"/>
    <cellStyle name="Accent5" xfId="72"/>
    <cellStyle name="Accent6" xfId="73"/>
    <cellStyle name="Bad" xfId="74"/>
    <cellStyle name="Buena" xfId="75" builtinId="26" customBuiltin="1"/>
    <cellStyle name="Buena 2" xfId="76"/>
    <cellStyle name="Calculation" xfId="77"/>
    <cellStyle name="Cálculo" xfId="78" builtinId="22" customBuiltin="1"/>
    <cellStyle name="Cálculo 2" xfId="79"/>
    <cellStyle name="Celda de comprobación" xfId="80" builtinId="23" customBuiltin="1"/>
    <cellStyle name="Celda de comprobación 2" xfId="81"/>
    <cellStyle name="Celda vinculada" xfId="82" builtinId="24" customBuiltin="1"/>
    <cellStyle name="Celda vinculada 2" xfId="83"/>
    <cellStyle name="Check Cell" xfId="84"/>
    <cellStyle name="Encabezado 4" xfId="85" builtinId="19" customBuiltin="1"/>
    <cellStyle name="Encabezado 4 2" xfId="86"/>
    <cellStyle name="Énfasis1" xfId="87" builtinId="29" customBuiltin="1"/>
    <cellStyle name="Énfasis1 2" xfId="88"/>
    <cellStyle name="Énfasis2" xfId="89" builtinId="33" customBuiltin="1"/>
    <cellStyle name="Énfasis2 2" xfId="90"/>
    <cellStyle name="Énfasis3" xfId="91" builtinId="37" customBuiltin="1"/>
    <cellStyle name="Énfasis3 2" xfId="92"/>
    <cellStyle name="Énfasis4" xfId="93" builtinId="41" customBuiltin="1"/>
    <cellStyle name="Énfasis4 2" xfId="94"/>
    <cellStyle name="Énfasis5" xfId="95" builtinId="45" customBuiltin="1"/>
    <cellStyle name="Énfasis5 2" xfId="96"/>
    <cellStyle name="Énfasis6" xfId="97" builtinId="49" customBuiltin="1"/>
    <cellStyle name="Énfasis6 2" xfId="98"/>
    <cellStyle name="Entrada" xfId="99" builtinId="20" customBuiltin="1"/>
    <cellStyle name="Entrada 2" xfId="100"/>
    <cellStyle name="Estilo 1" xfId="101"/>
    <cellStyle name="Estilo 1 2" xfId="102"/>
    <cellStyle name="Euro" xfId="103"/>
    <cellStyle name="Euro 2" xfId="104"/>
    <cellStyle name="Euro 2 2" xfId="105"/>
    <cellStyle name="Euro 2 3" xfId="106"/>
    <cellStyle name="Euro 3" xfId="107"/>
    <cellStyle name="Explanatory Text" xfId="108"/>
    <cellStyle name="Good" xfId="109"/>
    <cellStyle name="Heading 1" xfId="110"/>
    <cellStyle name="Heading 2" xfId="111"/>
    <cellStyle name="Heading 3" xfId="112"/>
    <cellStyle name="Heading 4" xfId="113"/>
    <cellStyle name="Incorrecto" xfId="114" builtinId="27" customBuiltin="1"/>
    <cellStyle name="Incorrecto 2" xfId="115"/>
    <cellStyle name="Input" xfId="116"/>
    <cellStyle name="Linked Cell" xfId="117"/>
    <cellStyle name="Millares" xfId="118" builtinId="3"/>
    <cellStyle name="Millares 10" xfId="119"/>
    <cellStyle name="Millares 11" xfId="120"/>
    <cellStyle name="Millares 16" xfId="121"/>
    <cellStyle name="Millares 17" xfId="122"/>
    <cellStyle name="Millares 18" xfId="123"/>
    <cellStyle name="Millares 19" xfId="124"/>
    <cellStyle name="Millares 2" xfId="125"/>
    <cellStyle name="Millares 2 10" xfId="126"/>
    <cellStyle name="Millares 2 11" xfId="127"/>
    <cellStyle name="Millares 2 12" xfId="128"/>
    <cellStyle name="Millares 2 2" xfId="129"/>
    <cellStyle name="Millares 2 2 2" xfId="130"/>
    <cellStyle name="Millares 2 3" xfId="131"/>
    <cellStyle name="Millares 2 4" xfId="132"/>
    <cellStyle name="Millares 2 5" xfId="133"/>
    <cellStyle name="Millares 2 6" xfId="134"/>
    <cellStyle name="Millares 2 7" xfId="135"/>
    <cellStyle name="Millares 2 8" xfId="136"/>
    <cellStyle name="Millares 2 9" xfId="137"/>
    <cellStyle name="Millares 20" xfId="138"/>
    <cellStyle name="Millares 21" xfId="139"/>
    <cellStyle name="Millares 22" xfId="140"/>
    <cellStyle name="Millares 23" xfId="141"/>
    <cellStyle name="Millares 24" xfId="142"/>
    <cellStyle name="Millares 25" xfId="143"/>
    <cellStyle name="Millares 26" xfId="144"/>
    <cellStyle name="Millares 27" xfId="145"/>
    <cellStyle name="Millares 28" xfId="146"/>
    <cellStyle name="Millares 29" xfId="147"/>
    <cellStyle name="Millares 3" xfId="148"/>
    <cellStyle name="Millares 3 2" xfId="149"/>
    <cellStyle name="Millares 3 3" xfId="150"/>
    <cellStyle name="Millares 3 4" xfId="151"/>
    <cellStyle name="Millares 30" xfId="152"/>
    <cellStyle name="Millares 31" xfId="153"/>
    <cellStyle name="Millares 4" xfId="154"/>
    <cellStyle name="Millares 4 2" xfId="155"/>
    <cellStyle name="Millares 4 3" xfId="156"/>
    <cellStyle name="Millares 5" xfId="157"/>
    <cellStyle name="Millares 5 2" xfId="158"/>
    <cellStyle name="Millares 5 3" xfId="159"/>
    <cellStyle name="Millares 6" xfId="160"/>
    <cellStyle name="Millares 6 2" xfId="161"/>
    <cellStyle name="Millares 7" xfId="162"/>
    <cellStyle name="Millares 8" xfId="163"/>
    <cellStyle name="Millares 9" xfId="164"/>
    <cellStyle name="Moneda 5" xfId="165"/>
    <cellStyle name="Neutral" xfId="166" builtinId="28" customBuiltin="1"/>
    <cellStyle name="Neutral 2" xfId="167"/>
    <cellStyle name="Normal" xfId="0" builtinId="0"/>
    <cellStyle name="Normal 12" xfId="168"/>
    <cellStyle name="Normal 2" xfId="169"/>
    <cellStyle name="Normal 2 2" xfId="170"/>
    <cellStyle name="Normal 2 2 2" xfId="171"/>
    <cellStyle name="Normal 2 3" xfId="172"/>
    <cellStyle name="Normal 2 4" xfId="173"/>
    <cellStyle name="Normal 2 5" xfId="174"/>
    <cellStyle name="Normal 3" xfId="175"/>
    <cellStyle name="Normal 3 2" xfId="176"/>
    <cellStyle name="Normal 4" xfId="177"/>
    <cellStyle name="Normal 4 10" xfId="178"/>
    <cellStyle name="Normal 4 2" xfId="179"/>
    <cellStyle name="Normal 4 3" xfId="180"/>
    <cellStyle name="Normal 4 4" xfId="181"/>
    <cellStyle name="Normal 4 5" xfId="182"/>
    <cellStyle name="Normal 4 6" xfId="183"/>
    <cellStyle name="Normal 4 7" xfId="184"/>
    <cellStyle name="Normal 4 8" xfId="185"/>
    <cellStyle name="Normal 4 9" xfId="186"/>
    <cellStyle name="Normal 5" xfId="187"/>
    <cellStyle name="Normal 6" xfId="188"/>
    <cellStyle name="Normal 7" xfId="189"/>
    <cellStyle name="Normal 8" xfId="190"/>
    <cellStyle name="Normal 8 2" xfId="191"/>
    <cellStyle name="Normal 8 2 2" xfId="192"/>
    <cellStyle name="Normal 9" xfId="193"/>
    <cellStyle name="Normal_detalle matriz de cofinanciaón con EP" xfId="194"/>
    <cellStyle name="Normal_detalle matriz de cofinanciaón con EP 2" xfId="195"/>
    <cellStyle name="Notas 2" xfId="196"/>
    <cellStyle name="Notas 2 2" xfId="197"/>
    <cellStyle name="Note" xfId="198"/>
    <cellStyle name="Output" xfId="199"/>
    <cellStyle name="Porcentaje 2" xfId="200"/>
    <cellStyle name="Porcentaje 3" xfId="201"/>
    <cellStyle name="Porcentual 2" xfId="202"/>
    <cellStyle name="Porcentual 2 2" xfId="203"/>
    <cellStyle name="Porcentual 33" xfId="204"/>
    <cellStyle name="Salida" xfId="205" builtinId="21" customBuiltin="1"/>
    <cellStyle name="Salida 2" xfId="206"/>
    <cellStyle name="Texto de advertencia" xfId="207" builtinId="11" customBuiltin="1"/>
    <cellStyle name="Texto de advertencia 2" xfId="208"/>
    <cellStyle name="Texto explicativo" xfId="209" builtinId="53" customBuiltin="1"/>
    <cellStyle name="Texto explicativo 2" xfId="210"/>
    <cellStyle name="Title" xfId="211"/>
    <cellStyle name="Título" xfId="212" builtinId="15" customBuiltin="1"/>
    <cellStyle name="Título 1 2" xfId="213"/>
    <cellStyle name="Título 2" xfId="214" builtinId="17" customBuiltin="1"/>
    <cellStyle name="Título 2 2" xfId="215"/>
    <cellStyle name="Título 3" xfId="216" builtinId="18" customBuiltin="1"/>
    <cellStyle name="Título 3 2" xfId="217"/>
    <cellStyle name="Título 4" xfId="218"/>
    <cellStyle name="Total" xfId="219" builtinId="25" customBuiltin="1"/>
    <cellStyle name="Total 2" xfId="220"/>
    <cellStyle name="Warning Text" xfId="22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342900</xdr:colOff>
      <xdr:row>1</xdr:row>
      <xdr:rowOff>9525</xdr:rowOff>
    </xdr:from>
    <xdr:to>
      <xdr:col>3</xdr:col>
      <xdr:colOff>942975</xdr:colOff>
      <xdr:row>3</xdr:row>
      <xdr:rowOff>9525</xdr:rowOff>
    </xdr:to>
    <xdr:pic>
      <xdr:nvPicPr>
        <xdr:cNvPr id="2" name="4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04925" y="180975"/>
          <a:ext cx="150495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19050</xdr:colOff>
      <xdr:row>0</xdr:row>
      <xdr:rowOff>28575</xdr:rowOff>
    </xdr:from>
    <xdr:to>
      <xdr:col>2</xdr:col>
      <xdr:colOff>247650</xdr:colOff>
      <xdr:row>6</xdr:row>
      <xdr:rowOff>47625</xdr:rowOff>
    </xdr:to>
    <xdr:pic>
      <xdr:nvPicPr>
        <xdr:cNvPr id="3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28575"/>
          <a:ext cx="1190625" cy="1047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/>
  <dimension ref="A1:P1133"/>
  <sheetViews>
    <sheetView tabSelected="1" workbookViewId="0">
      <pane xSplit="4" ySplit="13" topLeftCell="E14" activePane="bottomRight" state="frozen"/>
      <selection pane="topRight" activeCell="E1" sqref="E1"/>
      <selection pane="bottomLeft" activeCell="A5" sqref="A5"/>
      <selection pane="bottomRight" activeCell="C1" sqref="C1"/>
    </sheetView>
  </sheetViews>
  <sheetFormatPr baseColWidth="10" defaultRowHeight="13.5" x14ac:dyDescent="0.25"/>
  <cols>
    <col min="1" max="1" width="6.42578125" style="49" customWidth="1"/>
    <col min="2" max="2" width="8" style="15" customWidth="1"/>
    <col min="3" max="3" width="13.5703125" style="5" customWidth="1"/>
    <col min="4" max="4" width="23" style="5" bestFit="1" customWidth="1"/>
    <col min="5" max="6" width="25.140625" style="20" customWidth="1"/>
    <col min="7" max="8" width="20.28515625" style="8" customWidth="1"/>
    <col min="9" max="9" width="20" style="8" customWidth="1"/>
    <col min="10" max="11" width="20.5703125" customWidth="1"/>
    <col min="12" max="12" width="25.140625" customWidth="1"/>
    <col min="13" max="13" width="5.140625" style="32" customWidth="1"/>
    <col min="14" max="14" width="27.85546875" customWidth="1"/>
    <col min="15" max="15" width="28.5703125" customWidth="1"/>
    <col min="16" max="16" width="27.7109375" customWidth="1"/>
  </cols>
  <sheetData>
    <row r="1" spans="1:16" x14ac:dyDescent="0.25">
      <c r="A1" s="64"/>
      <c r="B1" s="65"/>
      <c r="C1" s="65"/>
      <c r="D1"/>
    </row>
    <row r="2" spans="1:16" x14ac:dyDescent="0.25">
      <c r="A2" s="64"/>
      <c r="B2" s="65"/>
      <c r="C2" s="65"/>
      <c r="D2"/>
    </row>
    <row r="3" spans="1:16" x14ac:dyDescent="0.25">
      <c r="A3" s="64"/>
      <c r="B3" s="65"/>
      <c r="C3" s="65"/>
      <c r="D3"/>
    </row>
    <row r="4" spans="1:16" x14ac:dyDescent="0.25">
      <c r="A4" s="64"/>
      <c r="B4" s="65"/>
      <c r="C4" s="65"/>
      <c r="D4"/>
    </row>
    <row r="5" spans="1:16" x14ac:dyDescent="0.25">
      <c r="A5" s="64"/>
      <c r="B5" s="65"/>
      <c r="C5" s="65"/>
      <c r="D5"/>
    </row>
    <row r="6" spans="1:16" x14ac:dyDescent="0.25">
      <c r="A6" s="64"/>
      <c r="B6" s="65"/>
      <c r="C6" s="65"/>
      <c r="D6"/>
    </row>
    <row r="7" spans="1:16" x14ac:dyDescent="0.25">
      <c r="A7" s="65"/>
      <c r="B7" s="65"/>
      <c r="C7" s="65"/>
      <c r="D7"/>
    </row>
    <row r="8" spans="1:16" ht="16.5" x14ac:dyDescent="0.3">
      <c r="A8" s="66" t="s">
        <v>2207</v>
      </c>
      <c r="B8" s="65"/>
      <c r="C8" s="65"/>
      <c r="D8"/>
    </row>
    <row r="9" spans="1:16" ht="16.5" x14ac:dyDescent="0.3">
      <c r="A9" s="67" t="s">
        <v>2208</v>
      </c>
      <c r="B9" s="65"/>
      <c r="C9" s="65"/>
      <c r="D9"/>
    </row>
    <row r="10" spans="1:16" ht="16.5" x14ac:dyDescent="0.3">
      <c r="A10" s="67" t="s">
        <v>2209</v>
      </c>
      <c r="B10" s="65"/>
      <c r="C10" s="65"/>
      <c r="D10"/>
    </row>
    <row r="11" spans="1:16" s="32" customFormat="1" ht="14.25" thickBot="1" x14ac:dyDescent="0.3">
      <c r="A11" s="47"/>
      <c r="B11" s="15"/>
      <c r="C11" s="35"/>
      <c r="D11" s="35"/>
      <c r="E11" s="5"/>
      <c r="F11" s="5"/>
      <c r="G11" s="5"/>
      <c r="H11" s="5"/>
      <c r="I11" s="5"/>
      <c r="J11" s="5"/>
      <c r="K11" s="5"/>
      <c r="L11" s="15"/>
      <c r="M11" s="15"/>
    </row>
    <row r="12" spans="1:16" s="3" customFormat="1" ht="33.75" customHeight="1" thickBot="1" x14ac:dyDescent="0.25">
      <c r="A12" s="48"/>
      <c r="B12" s="16"/>
      <c r="C12" s="2"/>
      <c r="D12" s="1"/>
      <c r="E12" s="6"/>
      <c r="F12" s="6"/>
      <c r="G12" s="10"/>
      <c r="H12" s="73" t="s">
        <v>2165</v>
      </c>
      <c r="I12" s="74"/>
      <c r="J12" s="73" t="s">
        <v>2162</v>
      </c>
      <c r="K12" s="75"/>
      <c r="L12" s="36"/>
      <c r="M12" s="36"/>
      <c r="N12" s="76" t="s">
        <v>2205</v>
      </c>
      <c r="O12" s="77"/>
      <c r="P12" s="78"/>
    </row>
    <row r="13" spans="1:16" s="4" customFormat="1" ht="51.75" thickBot="1" x14ac:dyDescent="0.3">
      <c r="A13" s="68" t="s">
        <v>2206</v>
      </c>
      <c r="B13" s="69" t="s">
        <v>2159</v>
      </c>
      <c r="C13" s="69" t="s">
        <v>2158</v>
      </c>
      <c r="D13" s="70" t="s">
        <v>2157</v>
      </c>
      <c r="E13" s="71" t="s">
        <v>2168</v>
      </c>
      <c r="F13" s="68" t="s">
        <v>2167</v>
      </c>
      <c r="G13" s="68" t="s">
        <v>2161</v>
      </c>
      <c r="H13" s="68" t="s">
        <v>2164</v>
      </c>
      <c r="I13" s="68" t="s">
        <v>2163</v>
      </c>
      <c r="J13" s="68" t="s">
        <v>2164</v>
      </c>
      <c r="K13" s="68" t="s">
        <v>2163</v>
      </c>
      <c r="L13" s="72" t="s">
        <v>2166</v>
      </c>
      <c r="M13" s="37"/>
      <c r="N13" s="68" t="s">
        <v>2203</v>
      </c>
      <c r="O13" s="69" t="s">
        <v>2204</v>
      </c>
      <c r="P13" s="79" t="s">
        <v>2202</v>
      </c>
    </row>
    <row r="14" spans="1:16" ht="12.75" x14ac:dyDescent="0.2">
      <c r="A14" s="56" t="s">
        <v>2170</v>
      </c>
      <c r="B14" s="31" t="s">
        <v>0</v>
      </c>
      <c r="C14" s="11" t="s">
        <v>1</v>
      </c>
      <c r="D14" s="57" t="s">
        <v>2108</v>
      </c>
      <c r="E14" s="58">
        <v>10453559632</v>
      </c>
      <c r="F14" s="59">
        <v>133751217531</v>
      </c>
      <c r="G14" s="60">
        <v>0</v>
      </c>
      <c r="H14" s="34">
        <v>8430745024</v>
      </c>
      <c r="I14" s="27">
        <v>38365869935</v>
      </c>
      <c r="J14" s="23">
        <v>689995869</v>
      </c>
      <c r="K14" s="23">
        <v>60255599384</v>
      </c>
      <c r="L14" s="12">
        <v>144058988328</v>
      </c>
      <c r="M14" s="26"/>
      <c r="N14" s="44">
        <f>SUM(E14:L14)</f>
        <v>396005975703</v>
      </c>
      <c r="O14" s="45">
        <f>+N14*0.4%</f>
        <v>1584023902.812</v>
      </c>
      <c r="P14" s="46">
        <f>ROUND(O14/12,0)</f>
        <v>132001992</v>
      </c>
    </row>
    <row r="15" spans="1:16" ht="12.75" x14ac:dyDescent="0.2">
      <c r="A15" s="52" t="s">
        <v>2170</v>
      </c>
      <c r="B15" s="17" t="s">
        <v>2</v>
      </c>
      <c r="C15" s="13" t="s">
        <v>1</v>
      </c>
      <c r="D15" s="53" t="s">
        <v>3</v>
      </c>
      <c r="E15" s="50">
        <v>211302993</v>
      </c>
      <c r="F15" s="29">
        <v>2605013585</v>
      </c>
      <c r="G15" s="33">
        <v>0</v>
      </c>
      <c r="H15" s="34">
        <v>35106925</v>
      </c>
      <c r="I15" s="27">
        <v>0</v>
      </c>
      <c r="J15" s="23">
        <v>0</v>
      </c>
      <c r="K15" s="23">
        <v>1035600813</v>
      </c>
      <c r="L15" s="12">
        <v>4482653669</v>
      </c>
      <c r="M15" s="26"/>
      <c r="N15" s="40">
        <f t="shared" ref="N15:N78" si="0">SUM(E15:L15)</f>
        <v>8369677985</v>
      </c>
      <c r="O15" s="42">
        <f t="shared" ref="O15:O78" si="1">+N15*0.4%</f>
        <v>33478711.940000001</v>
      </c>
      <c r="P15" s="46">
        <f t="shared" ref="P15:P78" si="2">ROUND(O15/12,0)</f>
        <v>2789893</v>
      </c>
    </row>
    <row r="16" spans="1:16" ht="12.75" x14ac:dyDescent="0.2">
      <c r="A16" s="52" t="s">
        <v>2170</v>
      </c>
      <c r="B16" s="17" t="s">
        <v>4</v>
      </c>
      <c r="C16" s="13" t="s">
        <v>1</v>
      </c>
      <c r="D16" s="53" t="s">
        <v>2119</v>
      </c>
      <c r="E16" s="50">
        <v>22482372</v>
      </c>
      <c r="F16" s="29">
        <v>326007548</v>
      </c>
      <c r="G16" s="33">
        <v>0</v>
      </c>
      <c r="H16" s="34">
        <v>21998769</v>
      </c>
      <c r="I16" s="27">
        <v>0</v>
      </c>
      <c r="J16" s="23">
        <v>0</v>
      </c>
      <c r="K16" s="23">
        <v>3360038</v>
      </c>
      <c r="L16" s="12">
        <v>566043079</v>
      </c>
      <c r="M16" s="26"/>
      <c r="N16" s="40">
        <f t="shared" si="0"/>
        <v>939891806</v>
      </c>
      <c r="O16" s="42">
        <f t="shared" si="1"/>
        <v>3759567.2239999999</v>
      </c>
      <c r="P16" s="46">
        <f t="shared" si="2"/>
        <v>313297</v>
      </c>
    </row>
    <row r="17" spans="1:16" ht="12.75" x14ac:dyDescent="0.2">
      <c r="A17" s="52" t="s">
        <v>2170</v>
      </c>
      <c r="B17" s="17" t="s">
        <v>5</v>
      </c>
      <c r="C17" s="13" t="s">
        <v>1</v>
      </c>
      <c r="D17" s="53" t="s">
        <v>2124</v>
      </c>
      <c r="E17" s="50">
        <v>43653762</v>
      </c>
      <c r="F17" s="29">
        <v>567407817</v>
      </c>
      <c r="G17" s="33">
        <v>0</v>
      </c>
      <c r="H17" s="34">
        <v>45481784</v>
      </c>
      <c r="I17" s="27">
        <v>0</v>
      </c>
      <c r="J17" s="23">
        <v>0</v>
      </c>
      <c r="K17" s="23">
        <v>19257700</v>
      </c>
      <c r="L17" s="12">
        <v>1114573025</v>
      </c>
      <c r="M17" s="26"/>
      <c r="N17" s="40">
        <f t="shared" si="0"/>
        <v>1790374088</v>
      </c>
      <c r="O17" s="42">
        <f t="shared" si="1"/>
        <v>7161496.352</v>
      </c>
      <c r="P17" s="46">
        <f t="shared" si="2"/>
        <v>596791</v>
      </c>
    </row>
    <row r="18" spans="1:16" ht="12.75" x14ac:dyDescent="0.2">
      <c r="A18" s="52" t="s">
        <v>2170</v>
      </c>
      <c r="B18" s="17" t="s">
        <v>6</v>
      </c>
      <c r="C18" s="13" t="s">
        <v>1</v>
      </c>
      <c r="D18" s="53" t="s">
        <v>2120</v>
      </c>
      <c r="E18" s="50">
        <v>155732987</v>
      </c>
      <c r="F18" s="29">
        <v>2328223568</v>
      </c>
      <c r="G18" s="33">
        <v>0</v>
      </c>
      <c r="H18" s="34">
        <v>101043755</v>
      </c>
      <c r="I18" s="27">
        <v>0</v>
      </c>
      <c r="J18" s="23">
        <v>0</v>
      </c>
      <c r="K18" s="23">
        <v>272428125</v>
      </c>
      <c r="L18" s="12">
        <v>3711502414</v>
      </c>
      <c r="M18" s="26"/>
      <c r="N18" s="40">
        <f t="shared" si="0"/>
        <v>6568930849</v>
      </c>
      <c r="O18" s="42">
        <f t="shared" si="1"/>
        <v>26275723.396000002</v>
      </c>
      <c r="P18" s="46">
        <f t="shared" si="2"/>
        <v>2189644</v>
      </c>
    </row>
    <row r="19" spans="1:16" ht="12.75" x14ac:dyDescent="0.2">
      <c r="A19" s="52" t="s">
        <v>2170</v>
      </c>
      <c r="B19" s="17" t="s">
        <v>7</v>
      </c>
      <c r="C19" s="13" t="s">
        <v>1</v>
      </c>
      <c r="D19" s="53" t="s">
        <v>8</v>
      </c>
      <c r="E19" s="50">
        <v>269827603</v>
      </c>
      <c r="F19" s="29">
        <v>3615847916</v>
      </c>
      <c r="G19" s="33">
        <v>0</v>
      </c>
      <c r="H19" s="34">
        <v>60038072</v>
      </c>
      <c r="I19" s="27">
        <v>62562260</v>
      </c>
      <c r="J19" s="23">
        <v>0</v>
      </c>
      <c r="K19" s="23">
        <v>1521131464</v>
      </c>
      <c r="L19" s="12">
        <v>3102053411</v>
      </c>
      <c r="M19" s="26"/>
      <c r="N19" s="40">
        <f t="shared" si="0"/>
        <v>8631460726</v>
      </c>
      <c r="O19" s="42">
        <f t="shared" si="1"/>
        <v>34525842.903999999</v>
      </c>
      <c r="P19" s="46">
        <f t="shared" si="2"/>
        <v>2877154</v>
      </c>
    </row>
    <row r="20" spans="1:16" ht="12.75" x14ac:dyDescent="0.2">
      <c r="A20" s="52" t="s">
        <v>2170</v>
      </c>
      <c r="B20" s="17" t="s">
        <v>9</v>
      </c>
      <c r="C20" s="13" t="s">
        <v>1</v>
      </c>
      <c r="D20" s="53" t="s">
        <v>10</v>
      </c>
      <c r="E20" s="50">
        <v>473342969</v>
      </c>
      <c r="F20" s="29">
        <v>6352108250</v>
      </c>
      <c r="G20" s="33">
        <v>0</v>
      </c>
      <c r="H20" s="34">
        <v>123321999</v>
      </c>
      <c r="I20" s="27">
        <v>0</v>
      </c>
      <c r="J20" s="23">
        <v>0</v>
      </c>
      <c r="K20" s="23">
        <v>1423310117</v>
      </c>
      <c r="L20" s="12">
        <v>7739536032</v>
      </c>
      <c r="M20" s="26"/>
      <c r="N20" s="40">
        <f t="shared" si="0"/>
        <v>16111619367</v>
      </c>
      <c r="O20" s="42">
        <f t="shared" si="1"/>
        <v>64446477.468000002</v>
      </c>
      <c r="P20" s="46">
        <f t="shared" si="2"/>
        <v>5370540</v>
      </c>
    </row>
    <row r="21" spans="1:16" ht="12.75" x14ac:dyDescent="0.2">
      <c r="A21" s="52" t="s">
        <v>2170</v>
      </c>
      <c r="B21" s="17" t="s">
        <v>11</v>
      </c>
      <c r="C21" s="13" t="s">
        <v>1</v>
      </c>
      <c r="D21" s="53" t="s">
        <v>2125</v>
      </c>
      <c r="E21" s="50">
        <v>50678281</v>
      </c>
      <c r="F21" s="29">
        <v>790292920</v>
      </c>
      <c r="G21" s="33">
        <v>0</v>
      </c>
      <c r="H21" s="34">
        <v>17679814</v>
      </c>
      <c r="I21" s="27">
        <v>0</v>
      </c>
      <c r="J21" s="23">
        <v>0</v>
      </c>
      <c r="K21" s="23">
        <v>217697260</v>
      </c>
      <c r="L21" s="12">
        <v>1036352121</v>
      </c>
      <c r="M21" s="26"/>
      <c r="N21" s="40">
        <f t="shared" si="0"/>
        <v>2112700396</v>
      </c>
      <c r="O21" s="42">
        <f t="shared" si="1"/>
        <v>8450801.5840000007</v>
      </c>
      <c r="P21" s="46">
        <f t="shared" si="2"/>
        <v>704233</v>
      </c>
    </row>
    <row r="22" spans="1:16" ht="12.75" x14ac:dyDescent="0.2">
      <c r="A22" s="52" t="s">
        <v>2170</v>
      </c>
      <c r="B22" s="17" t="s">
        <v>12</v>
      </c>
      <c r="C22" s="13" t="s">
        <v>1</v>
      </c>
      <c r="D22" s="53" t="s">
        <v>13</v>
      </c>
      <c r="E22" s="50">
        <v>182559212</v>
      </c>
      <c r="F22" s="29">
        <v>2218538785</v>
      </c>
      <c r="G22" s="33">
        <v>0</v>
      </c>
      <c r="H22" s="34">
        <v>47863486</v>
      </c>
      <c r="I22" s="27">
        <v>0</v>
      </c>
      <c r="J22" s="23">
        <v>0</v>
      </c>
      <c r="K22" s="23">
        <v>488178104</v>
      </c>
      <c r="L22" s="12">
        <v>2148907377</v>
      </c>
      <c r="M22" s="26"/>
      <c r="N22" s="40">
        <f t="shared" si="0"/>
        <v>5086046964</v>
      </c>
      <c r="O22" s="42">
        <f t="shared" si="1"/>
        <v>20344187.855999999</v>
      </c>
      <c r="P22" s="46">
        <f t="shared" si="2"/>
        <v>1695349</v>
      </c>
    </row>
    <row r="23" spans="1:16" ht="12.75" x14ac:dyDescent="0.2">
      <c r="A23" s="52" t="s">
        <v>2170</v>
      </c>
      <c r="B23" s="17" t="s">
        <v>14</v>
      </c>
      <c r="C23" s="13" t="s">
        <v>1</v>
      </c>
      <c r="D23" s="53" t="s">
        <v>2126</v>
      </c>
      <c r="E23" s="50">
        <v>217270899</v>
      </c>
      <c r="F23" s="29">
        <v>2863054067</v>
      </c>
      <c r="G23" s="33">
        <v>0</v>
      </c>
      <c r="H23" s="34">
        <v>40109836</v>
      </c>
      <c r="I23" s="27">
        <v>0</v>
      </c>
      <c r="J23" s="23">
        <v>0</v>
      </c>
      <c r="K23" s="23">
        <v>1036632643</v>
      </c>
      <c r="L23" s="12">
        <v>3045440520</v>
      </c>
      <c r="M23" s="26"/>
      <c r="N23" s="40">
        <f t="shared" si="0"/>
        <v>7202507965</v>
      </c>
      <c r="O23" s="42">
        <f t="shared" si="1"/>
        <v>28810031.859999999</v>
      </c>
      <c r="P23" s="46">
        <f t="shared" si="2"/>
        <v>2400836</v>
      </c>
    </row>
    <row r="24" spans="1:16" ht="12.75" x14ac:dyDescent="0.2">
      <c r="A24" s="52" t="s">
        <v>2170</v>
      </c>
      <c r="B24" s="17" t="s">
        <v>15</v>
      </c>
      <c r="C24" s="13" t="s">
        <v>1</v>
      </c>
      <c r="D24" s="53" t="s">
        <v>16</v>
      </c>
      <c r="E24" s="50">
        <v>243666653</v>
      </c>
      <c r="F24" s="29">
        <v>3309761750</v>
      </c>
      <c r="G24" s="33">
        <v>0</v>
      </c>
      <c r="H24" s="34">
        <v>84622695</v>
      </c>
      <c r="I24" s="27">
        <v>11376858</v>
      </c>
      <c r="J24" s="23">
        <v>0</v>
      </c>
      <c r="K24" s="23">
        <v>964108407</v>
      </c>
      <c r="L24" s="12">
        <v>4290518406</v>
      </c>
      <c r="M24" s="26"/>
      <c r="N24" s="40">
        <f t="shared" si="0"/>
        <v>8904054769</v>
      </c>
      <c r="O24" s="42">
        <f t="shared" si="1"/>
        <v>35616219.075999998</v>
      </c>
      <c r="P24" s="46">
        <f t="shared" si="2"/>
        <v>2968018</v>
      </c>
    </row>
    <row r="25" spans="1:16" ht="12.75" x14ac:dyDescent="0.2">
      <c r="A25" s="52" t="s">
        <v>2170</v>
      </c>
      <c r="B25" s="17" t="s">
        <v>17</v>
      </c>
      <c r="C25" s="13" t="s">
        <v>1</v>
      </c>
      <c r="D25" s="53" t="s">
        <v>18</v>
      </c>
      <c r="E25" s="50">
        <v>86622683</v>
      </c>
      <c r="F25" s="29">
        <v>1080910720</v>
      </c>
      <c r="G25" s="33">
        <v>0</v>
      </c>
      <c r="H25" s="34">
        <v>34697696</v>
      </c>
      <c r="I25" s="27">
        <v>0</v>
      </c>
      <c r="J25" s="23">
        <v>0</v>
      </c>
      <c r="K25" s="23">
        <v>0</v>
      </c>
      <c r="L25" s="12">
        <v>1998965519</v>
      </c>
      <c r="M25" s="26"/>
      <c r="N25" s="40">
        <f t="shared" si="0"/>
        <v>3201196618</v>
      </c>
      <c r="O25" s="42">
        <f t="shared" si="1"/>
        <v>12804786.472000001</v>
      </c>
      <c r="P25" s="46">
        <f t="shared" si="2"/>
        <v>1067066</v>
      </c>
    </row>
    <row r="26" spans="1:16" ht="12.75" x14ac:dyDescent="0.2">
      <c r="A26" s="52" t="s">
        <v>2170</v>
      </c>
      <c r="B26" s="17" t="s">
        <v>19</v>
      </c>
      <c r="C26" s="13" t="s">
        <v>1</v>
      </c>
      <c r="D26" s="53" t="s">
        <v>2144</v>
      </c>
      <c r="E26" s="50">
        <v>755458587</v>
      </c>
      <c r="F26" s="29">
        <v>8929935009</v>
      </c>
      <c r="G26" s="33">
        <v>0</v>
      </c>
      <c r="H26" s="34">
        <v>258870467</v>
      </c>
      <c r="I26" s="27">
        <v>14311283</v>
      </c>
      <c r="J26" s="23">
        <v>0</v>
      </c>
      <c r="K26" s="23">
        <v>4754418420</v>
      </c>
      <c r="L26" s="12">
        <v>16107425547</v>
      </c>
      <c r="M26" s="26"/>
      <c r="N26" s="40">
        <f t="shared" si="0"/>
        <v>30820419313</v>
      </c>
      <c r="O26" s="42">
        <f t="shared" si="1"/>
        <v>123281677.252</v>
      </c>
      <c r="P26" s="46">
        <f t="shared" si="2"/>
        <v>10273473</v>
      </c>
    </row>
    <row r="27" spans="1:16" ht="12.75" x14ac:dyDescent="0.2">
      <c r="A27" s="52" t="s">
        <v>2170</v>
      </c>
      <c r="B27" s="17" t="s">
        <v>20</v>
      </c>
      <c r="C27" s="13" t="s">
        <v>1</v>
      </c>
      <c r="D27" s="53" t="s">
        <v>21</v>
      </c>
      <c r="E27" s="50">
        <v>419318748</v>
      </c>
      <c r="F27" s="29">
        <v>5517050814</v>
      </c>
      <c r="G27" s="33">
        <v>0</v>
      </c>
      <c r="H27" s="34">
        <v>71511095</v>
      </c>
      <c r="I27" s="27">
        <v>0</v>
      </c>
      <c r="J27" s="23">
        <v>0</v>
      </c>
      <c r="K27" s="23">
        <v>2444614492</v>
      </c>
      <c r="L27" s="12">
        <v>5974684491</v>
      </c>
      <c r="M27" s="26"/>
      <c r="N27" s="40">
        <f t="shared" si="0"/>
        <v>14427179640</v>
      </c>
      <c r="O27" s="42">
        <f t="shared" si="1"/>
        <v>57708718.560000002</v>
      </c>
      <c r="P27" s="46">
        <f t="shared" si="2"/>
        <v>4809060</v>
      </c>
    </row>
    <row r="28" spans="1:16" ht="12.75" x14ac:dyDescent="0.2">
      <c r="A28" s="52" t="s">
        <v>2170</v>
      </c>
      <c r="B28" s="17" t="s">
        <v>22</v>
      </c>
      <c r="C28" s="13" t="s">
        <v>1</v>
      </c>
      <c r="D28" s="53" t="s">
        <v>23</v>
      </c>
      <c r="E28" s="50">
        <v>118242800</v>
      </c>
      <c r="F28" s="29">
        <v>1527149664</v>
      </c>
      <c r="G28" s="33">
        <v>0</v>
      </c>
      <c r="H28" s="34">
        <v>44370177</v>
      </c>
      <c r="I28" s="27">
        <v>0</v>
      </c>
      <c r="J28" s="23">
        <v>0</v>
      </c>
      <c r="K28" s="23">
        <v>284238337</v>
      </c>
      <c r="L28" s="12">
        <v>1834935270</v>
      </c>
      <c r="M28" s="26"/>
      <c r="N28" s="40">
        <f t="shared" si="0"/>
        <v>3808936248</v>
      </c>
      <c r="O28" s="42">
        <f t="shared" si="1"/>
        <v>15235744.992000001</v>
      </c>
      <c r="P28" s="46">
        <f t="shared" si="2"/>
        <v>1269645</v>
      </c>
    </row>
    <row r="29" spans="1:16" ht="12.75" x14ac:dyDescent="0.2">
      <c r="A29" s="52" t="s">
        <v>2170</v>
      </c>
      <c r="B29" s="17" t="s">
        <v>24</v>
      </c>
      <c r="C29" s="13" t="s">
        <v>1</v>
      </c>
      <c r="D29" s="53" t="s">
        <v>25</v>
      </c>
      <c r="E29" s="50">
        <v>46275727</v>
      </c>
      <c r="F29" s="29">
        <v>670295893</v>
      </c>
      <c r="G29" s="33">
        <v>0</v>
      </c>
      <c r="H29" s="34">
        <v>9921370</v>
      </c>
      <c r="I29" s="27">
        <v>0</v>
      </c>
      <c r="J29" s="23">
        <v>0</v>
      </c>
      <c r="K29" s="23">
        <v>112373296</v>
      </c>
      <c r="L29" s="12">
        <v>1226349816</v>
      </c>
      <c r="M29" s="26"/>
      <c r="N29" s="40">
        <f t="shared" si="0"/>
        <v>2065216102</v>
      </c>
      <c r="O29" s="42">
        <f t="shared" si="1"/>
        <v>8260864.4079999998</v>
      </c>
      <c r="P29" s="46">
        <f t="shared" si="2"/>
        <v>688405</v>
      </c>
    </row>
    <row r="30" spans="1:16" ht="12.75" x14ac:dyDescent="0.2">
      <c r="A30" s="52" t="s">
        <v>2170</v>
      </c>
      <c r="B30" s="17" t="s">
        <v>26</v>
      </c>
      <c r="C30" s="13" t="s">
        <v>1</v>
      </c>
      <c r="D30" s="53" t="s">
        <v>27</v>
      </c>
      <c r="E30" s="50">
        <v>222260460</v>
      </c>
      <c r="F30" s="29">
        <v>3585379921</v>
      </c>
      <c r="G30" s="33">
        <v>0</v>
      </c>
      <c r="H30" s="34">
        <v>180399803</v>
      </c>
      <c r="I30" s="27">
        <v>34701504</v>
      </c>
      <c r="J30" s="23">
        <v>0</v>
      </c>
      <c r="K30" s="23">
        <v>465100589</v>
      </c>
      <c r="L30" s="12">
        <v>5913219538</v>
      </c>
      <c r="M30" s="26"/>
      <c r="N30" s="40">
        <f t="shared" si="0"/>
        <v>10401061815</v>
      </c>
      <c r="O30" s="42">
        <f t="shared" si="1"/>
        <v>41604247.259999998</v>
      </c>
      <c r="P30" s="46">
        <f t="shared" si="2"/>
        <v>3467021</v>
      </c>
    </row>
    <row r="31" spans="1:16" ht="12.75" x14ac:dyDescent="0.2">
      <c r="A31" s="52" t="s">
        <v>2170</v>
      </c>
      <c r="B31" s="17" t="s">
        <v>28</v>
      </c>
      <c r="C31" s="13" t="s">
        <v>1</v>
      </c>
      <c r="D31" s="53" t="s">
        <v>29</v>
      </c>
      <c r="E31" s="50">
        <v>44456006</v>
      </c>
      <c r="F31" s="29">
        <v>726544500</v>
      </c>
      <c r="G31" s="33">
        <v>0</v>
      </c>
      <c r="H31" s="34">
        <v>8173372</v>
      </c>
      <c r="I31" s="27">
        <v>0</v>
      </c>
      <c r="J31" s="23">
        <v>0</v>
      </c>
      <c r="K31" s="23">
        <v>470788191</v>
      </c>
      <c r="L31" s="12">
        <v>588844922</v>
      </c>
      <c r="M31" s="26"/>
      <c r="N31" s="40">
        <f t="shared" si="0"/>
        <v>1838806991</v>
      </c>
      <c r="O31" s="42">
        <f t="shared" si="1"/>
        <v>7355227.9640000006</v>
      </c>
      <c r="P31" s="46">
        <f t="shared" si="2"/>
        <v>612936</v>
      </c>
    </row>
    <row r="32" spans="1:16" ht="12.75" x14ac:dyDescent="0.2">
      <c r="A32" s="52" t="s">
        <v>2170</v>
      </c>
      <c r="B32" s="17" t="s">
        <v>30</v>
      </c>
      <c r="C32" s="13" t="s">
        <v>1</v>
      </c>
      <c r="D32" s="53" t="s">
        <v>31</v>
      </c>
      <c r="E32" s="50">
        <v>1001492835</v>
      </c>
      <c r="F32" s="29">
        <v>17656906296</v>
      </c>
      <c r="G32" s="33">
        <v>0</v>
      </c>
      <c r="H32" s="34">
        <v>742584956</v>
      </c>
      <c r="I32" s="27">
        <v>118324502</v>
      </c>
      <c r="J32" s="23">
        <v>0</v>
      </c>
      <c r="K32" s="23">
        <v>0</v>
      </c>
      <c r="L32" s="12">
        <v>41662269427</v>
      </c>
      <c r="M32" s="26"/>
      <c r="N32" s="40">
        <f t="shared" si="0"/>
        <v>61181578016</v>
      </c>
      <c r="O32" s="42">
        <f t="shared" si="1"/>
        <v>244726312.06400001</v>
      </c>
      <c r="P32" s="46">
        <f t="shared" si="2"/>
        <v>20393859</v>
      </c>
    </row>
    <row r="33" spans="1:16" ht="12.75" x14ac:dyDescent="0.2">
      <c r="A33" s="52" t="s">
        <v>2170</v>
      </c>
      <c r="B33" s="17" t="s">
        <v>32</v>
      </c>
      <c r="C33" s="13" t="s">
        <v>1</v>
      </c>
      <c r="D33" s="53" t="s">
        <v>33</v>
      </c>
      <c r="E33" s="50">
        <v>136322619</v>
      </c>
      <c r="F33" s="29">
        <v>1669411765</v>
      </c>
      <c r="G33" s="33">
        <v>0</v>
      </c>
      <c r="H33" s="34">
        <v>51095726</v>
      </c>
      <c r="I33" s="27">
        <v>23167274</v>
      </c>
      <c r="J33" s="23">
        <v>0</v>
      </c>
      <c r="K33" s="23">
        <v>408924402</v>
      </c>
      <c r="L33" s="12">
        <v>1738652166</v>
      </c>
      <c r="M33" s="26"/>
      <c r="N33" s="40">
        <f t="shared" si="0"/>
        <v>4027573952</v>
      </c>
      <c r="O33" s="42">
        <f t="shared" si="1"/>
        <v>16110295.808</v>
      </c>
      <c r="P33" s="46">
        <f t="shared" si="2"/>
        <v>1342525</v>
      </c>
    </row>
    <row r="34" spans="1:16" ht="12.75" x14ac:dyDescent="0.2">
      <c r="A34" s="52" t="s">
        <v>2170</v>
      </c>
      <c r="B34" s="17" t="s">
        <v>34</v>
      </c>
      <c r="C34" s="13" t="s">
        <v>1</v>
      </c>
      <c r="D34" s="53" t="s">
        <v>35</v>
      </c>
      <c r="E34" s="50">
        <v>219051488</v>
      </c>
      <c r="F34" s="29">
        <v>3121328918</v>
      </c>
      <c r="G34" s="33">
        <v>0</v>
      </c>
      <c r="H34" s="34">
        <v>72094731</v>
      </c>
      <c r="I34" s="27">
        <v>29982128</v>
      </c>
      <c r="J34" s="23">
        <v>0</v>
      </c>
      <c r="K34" s="23">
        <v>616542944</v>
      </c>
      <c r="L34" s="12">
        <v>3361853198</v>
      </c>
      <c r="M34" s="26"/>
      <c r="N34" s="40">
        <f t="shared" si="0"/>
        <v>7420853407</v>
      </c>
      <c r="O34" s="42">
        <f t="shared" si="1"/>
        <v>29683413.628000002</v>
      </c>
      <c r="P34" s="46">
        <f t="shared" si="2"/>
        <v>2473618</v>
      </c>
    </row>
    <row r="35" spans="1:16" ht="12.75" x14ac:dyDescent="0.2">
      <c r="A35" s="52" t="s">
        <v>2170</v>
      </c>
      <c r="B35" s="17" t="s">
        <v>36</v>
      </c>
      <c r="C35" s="13" t="s">
        <v>1</v>
      </c>
      <c r="D35" s="53" t="s">
        <v>37</v>
      </c>
      <c r="E35" s="50">
        <v>329056620</v>
      </c>
      <c r="F35" s="29">
        <v>4309815098</v>
      </c>
      <c r="G35" s="33">
        <v>0</v>
      </c>
      <c r="H35" s="34">
        <v>97508623</v>
      </c>
      <c r="I35" s="27">
        <v>0</v>
      </c>
      <c r="J35" s="23">
        <v>0</v>
      </c>
      <c r="K35" s="23">
        <v>989301576</v>
      </c>
      <c r="L35" s="12">
        <v>5229405975</v>
      </c>
      <c r="M35" s="26"/>
      <c r="N35" s="40">
        <f t="shared" si="0"/>
        <v>10955087892</v>
      </c>
      <c r="O35" s="42">
        <f t="shared" si="1"/>
        <v>43820351.568000004</v>
      </c>
      <c r="P35" s="46">
        <f t="shared" si="2"/>
        <v>3651696</v>
      </c>
    </row>
    <row r="36" spans="1:16" ht="12.75" x14ac:dyDescent="0.2">
      <c r="A36" s="52" t="s">
        <v>2170</v>
      </c>
      <c r="B36" s="17" t="s">
        <v>38</v>
      </c>
      <c r="C36" s="13" t="s">
        <v>1</v>
      </c>
      <c r="D36" s="53" t="s">
        <v>39</v>
      </c>
      <c r="E36" s="50">
        <v>113761978</v>
      </c>
      <c r="F36" s="29">
        <v>1383246980</v>
      </c>
      <c r="G36" s="33">
        <v>0</v>
      </c>
      <c r="H36" s="34">
        <v>126024178</v>
      </c>
      <c r="I36" s="27">
        <v>0</v>
      </c>
      <c r="J36" s="23">
        <v>0</v>
      </c>
      <c r="K36" s="23">
        <v>402349527</v>
      </c>
      <c r="L36" s="12">
        <v>1520327802</v>
      </c>
      <c r="M36" s="26"/>
      <c r="N36" s="40">
        <f t="shared" si="0"/>
        <v>3545710465</v>
      </c>
      <c r="O36" s="42">
        <f t="shared" si="1"/>
        <v>14182841.859999999</v>
      </c>
      <c r="P36" s="46">
        <f t="shared" si="2"/>
        <v>1181903</v>
      </c>
    </row>
    <row r="37" spans="1:16" ht="12.75" x14ac:dyDescent="0.2">
      <c r="A37" s="52" t="s">
        <v>2170</v>
      </c>
      <c r="B37" s="17" t="s">
        <v>40</v>
      </c>
      <c r="C37" s="13" t="s">
        <v>1</v>
      </c>
      <c r="D37" s="53" t="s">
        <v>41</v>
      </c>
      <c r="E37" s="50">
        <v>87150990</v>
      </c>
      <c r="F37" s="29">
        <v>1053255155</v>
      </c>
      <c r="G37" s="33">
        <v>0</v>
      </c>
      <c r="H37" s="34">
        <v>14420291</v>
      </c>
      <c r="I37" s="27">
        <v>0</v>
      </c>
      <c r="J37" s="23">
        <v>0</v>
      </c>
      <c r="K37" s="23">
        <v>291674367</v>
      </c>
      <c r="L37" s="12">
        <v>1632474578</v>
      </c>
      <c r="M37" s="26"/>
      <c r="N37" s="40">
        <f t="shared" si="0"/>
        <v>3078975381</v>
      </c>
      <c r="O37" s="42">
        <f t="shared" si="1"/>
        <v>12315901.524</v>
      </c>
      <c r="P37" s="46">
        <f t="shared" si="2"/>
        <v>1026325</v>
      </c>
    </row>
    <row r="38" spans="1:16" ht="12.75" x14ac:dyDescent="0.2">
      <c r="A38" s="52" t="s">
        <v>2170</v>
      </c>
      <c r="B38" s="17" t="s">
        <v>42</v>
      </c>
      <c r="C38" s="13" t="s">
        <v>1</v>
      </c>
      <c r="D38" s="53" t="s">
        <v>43</v>
      </c>
      <c r="E38" s="50">
        <v>459470034</v>
      </c>
      <c r="F38" s="29">
        <v>5399397479</v>
      </c>
      <c r="G38" s="33">
        <v>0</v>
      </c>
      <c r="H38" s="34">
        <v>88238657</v>
      </c>
      <c r="I38" s="27">
        <v>0</v>
      </c>
      <c r="J38" s="23">
        <v>0</v>
      </c>
      <c r="K38" s="23">
        <v>1753170317</v>
      </c>
      <c r="L38" s="12">
        <v>4899519563</v>
      </c>
      <c r="M38" s="26"/>
      <c r="N38" s="40">
        <f t="shared" si="0"/>
        <v>12599796050</v>
      </c>
      <c r="O38" s="42">
        <f t="shared" si="1"/>
        <v>50399184.200000003</v>
      </c>
      <c r="P38" s="46">
        <f t="shared" si="2"/>
        <v>4199932</v>
      </c>
    </row>
    <row r="39" spans="1:16" ht="12.75" x14ac:dyDescent="0.2">
      <c r="A39" s="52" t="s">
        <v>2170</v>
      </c>
      <c r="B39" s="17" t="s">
        <v>44</v>
      </c>
      <c r="C39" s="13" t="s">
        <v>1</v>
      </c>
      <c r="D39" s="53" t="s">
        <v>45</v>
      </c>
      <c r="E39" s="50">
        <v>112216193</v>
      </c>
      <c r="F39" s="29">
        <v>1467619889</v>
      </c>
      <c r="G39" s="33">
        <v>0</v>
      </c>
      <c r="H39" s="34">
        <v>35674526</v>
      </c>
      <c r="I39" s="27">
        <v>0</v>
      </c>
      <c r="J39" s="23">
        <v>0</v>
      </c>
      <c r="K39" s="23">
        <v>722295888</v>
      </c>
      <c r="L39" s="12">
        <v>1403376364</v>
      </c>
      <c r="M39" s="26"/>
      <c r="N39" s="40">
        <f t="shared" si="0"/>
        <v>3741182860</v>
      </c>
      <c r="O39" s="42">
        <f t="shared" si="1"/>
        <v>14964731.439999999</v>
      </c>
      <c r="P39" s="46">
        <f t="shared" si="2"/>
        <v>1247061</v>
      </c>
    </row>
    <row r="40" spans="1:16" ht="12.75" x14ac:dyDescent="0.2">
      <c r="A40" s="52" t="s">
        <v>2170</v>
      </c>
      <c r="B40" s="17" t="s">
        <v>46</v>
      </c>
      <c r="C40" s="13" t="s">
        <v>1</v>
      </c>
      <c r="D40" s="53" t="s">
        <v>47</v>
      </c>
      <c r="E40" s="50">
        <v>180191617</v>
      </c>
      <c r="F40" s="29">
        <v>3018206473</v>
      </c>
      <c r="G40" s="33">
        <v>0</v>
      </c>
      <c r="H40" s="34">
        <v>358288153</v>
      </c>
      <c r="I40" s="27">
        <v>335562096</v>
      </c>
      <c r="J40" s="23">
        <v>0</v>
      </c>
      <c r="K40" s="23">
        <v>1305839586</v>
      </c>
      <c r="L40" s="12">
        <v>5692753716</v>
      </c>
      <c r="M40" s="26"/>
      <c r="N40" s="40">
        <f t="shared" si="0"/>
        <v>10890841641</v>
      </c>
      <c r="O40" s="42">
        <f t="shared" si="1"/>
        <v>43563366.564000003</v>
      </c>
      <c r="P40" s="46">
        <f t="shared" si="2"/>
        <v>3630281</v>
      </c>
    </row>
    <row r="41" spans="1:16" ht="12.75" x14ac:dyDescent="0.2">
      <c r="A41" s="52" t="s">
        <v>2170</v>
      </c>
      <c r="B41" s="17" t="s">
        <v>48</v>
      </c>
      <c r="C41" s="13" t="s">
        <v>1</v>
      </c>
      <c r="D41" s="53" t="s">
        <v>49</v>
      </c>
      <c r="E41" s="50">
        <v>110533439</v>
      </c>
      <c r="F41" s="29">
        <v>1429183342</v>
      </c>
      <c r="G41" s="33">
        <v>0</v>
      </c>
      <c r="H41" s="34">
        <v>24662763</v>
      </c>
      <c r="I41" s="27">
        <v>0</v>
      </c>
      <c r="J41" s="23">
        <v>0</v>
      </c>
      <c r="K41" s="23">
        <v>245948129</v>
      </c>
      <c r="L41" s="12">
        <v>1600418117</v>
      </c>
      <c r="M41" s="26"/>
      <c r="N41" s="40">
        <f t="shared" si="0"/>
        <v>3410745790</v>
      </c>
      <c r="O41" s="42">
        <f t="shared" si="1"/>
        <v>13642983.16</v>
      </c>
      <c r="P41" s="46">
        <f t="shared" si="2"/>
        <v>1136915</v>
      </c>
    </row>
    <row r="42" spans="1:16" ht="12.75" x14ac:dyDescent="0.2">
      <c r="A42" s="52" t="s">
        <v>2170</v>
      </c>
      <c r="B42" s="17" t="s">
        <v>50</v>
      </c>
      <c r="C42" s="13" t="s">
        <v>1</v>
      </c>
      <c r="D42" s="53" t="s">
        <v>51</v>
      </c>
      <c r="E42" s="50">
        <v>190620776</v>
      </c>
      <c r="F42" s="29">
        <v>2236819582</v>
      </c>
      <c r="G42" s="33">
        <v>0</v>
      </c>
      <c r="H42" s="34">
        <v>55806769</v>
      </c>
      <c r="I42" s="27">
        <v>0</v>
      </c>
      <c r="J42" s="23">
        <v>0</v>
      </c>
      <c r="K42" s="23">
        <v>280129354</v>
      </c>
      <c r="L42" s="12">
        <v>4211763329</v>
      </c>
      <c r="M42" s="26"/>
      <c r="N42" s="40">
        <f t="shared" si="0"/>
        <v>6975139810</v>
      </c>
      <c r="O42" s="42">
        <f t="shared" si="1"/>
        <v>27900559.240000002</v>
      </c>
      <c r="P42" s="46">
        <f t="shared" si="2"/>
        <v>2325047</v>
      </c>
    </row>
    <row r="43" spans="1:16" ht="12.75" x14ac:dyDescent="0.2">
      <c r="A43" s="52" t="s">
        <v>2170</v>
      </c>
      <c r="B43" s="17" t="s">
        <v>52</v>
      </c>
      <c r="C43" s="13" t="s">
        <v>1</v>
      </c>
      <c r="D43" s="53" t="s">
        <v>53</v>
      </c>
      <c r="E43" s="50">
        <v>50815249</v>
      </c>
      <c r="F43" s="29">
        <v>677326969</v>
      </c>
      <c r="G43" s="33">
        <v>0</v>
      </c>
      <c r="H43" s="34">
        <v>10635917</v>
      </c>
      <c r="I43" s="27">
        <v>0</v>
      </c>
      <c r="J43" s="23">
        <v>0</v>
      </c>
      <c r="K43" s="23">
        <v>99689068</v>
      </c>
      <c r="L43" s="12">
        <v>1124196836</v>
      </c>
      <c r="M43" s="26"/>
      <c r="N43" s="40">
        <f t="shared" si="0"/>
        <v>1962664039</v>
      </c>
      <c r="O43" s="42">
        <f t="shared" si="1"/>
        <v>7850656.1560000004</v>
      </c>
      <c r="P43" s="46">
        <f t="shared" si="2"/>
        <v>654221</v>
      </c>
    </row>
    <row r="44" spans="1:16" ht="12.75" x14ac:dyDescent="0.2">
      <c r="A44" s="52" t="s">
        <v>2170</v>
      </c>
      <c r="B44" s="17" t="s">
        <v>54</v>
      </c>
      <c r="C44" s="13" t="s">
        <v>1</v>
      </c>
      <c r="D44" s="53" t="s">
        <v>55</v>
      </c>
      <c r="E44" s="50">
        <v>64962121</v>
      </c>
      <c r="F44" s="29">
        <v>834119959</v>
      </c>
      <c r="G44" s="33">
        <v>0</v>
      </c>
      <c r="H44" s="34">
        <v>10309530</v>
      </c>
      <c r="I44" s="27">
        <v>14495209</v>
      </c>
      <c r="J44" s="23">
        <v>0</v>
      </c>
      <c r="K44" s="23">
        <v>80056793</v>
      </c>
      <c r="L44" s="12">
        <v>1238010617</v>
      </c>
      <c r="M44" s="26"/>
      <c r="N44" s="40">
        <f t="shared" si="0"/>
        <v>2241954229</v>
      </c>
      <c r="O44" s="42">
        <f t="shared" si="1"/>
        <v>8967816.9159999993</v>
      </c>
      <c r="P44" s="46">
        <f t="shared" si="2"/>
        <v>747318</v>
      </c>
    </row>
    <row r="45" spans="1:16" ht="12.75" x14ac:dyDescent="0.2">
      <c r="A45" s="52" t="s">
        <v>2170</v>
      </c>
      <c r="B45" s="17" t="s">
        <v>56</v>
      </c>
      <c r="C45" s="13" t="s">
        <v>1</v>
      </c>
      <c r="D45" s="53" t="s">
        <v>57</v>
      </c>
      <c r="E45" s="50">
        <v>393451300</v>
      </c>
      <c r="F45" s="29">
        <v>4596214253</v>
      </c>
      <c r="G45" s="33">
        <v>0</v>
      </c>
      <c r="H45" s="34">
        <v>144183221</v>
      </c>
      <c r="I45" s="27">
        <v>0</v>
      </c>
      <c r="J45" s="23">
        <v>0</v>
      </c>
      <c r="K45" s="23">
        <v>1173626514</v>
      </c>
      <c r="L45" s="12">
        <v>7217200695</v>
      </c>
      <c r="M45" s="26"/>
      <c r="N45" s="40">
        <f t="shared" si="0"/>
        <v>13524675983</v>
      </c>
      <c r="O45" s="42">
        <f t="shared" si="1"/>
        <v>54098703.932000004</v>
      </c>
      <c r="P45" s="46">
        <f t="shared" si="2"/>
        <v>4508225</v>
      </c>
    </row>
    <row r="46" spans="1:16" ht="12.75" x14ac:dyDescent="0.2">
      <c r="A46" s="52" t="s">
        <v>2170</v>
      </c>
      <c r="B46" s="17" t="s">
        <v>58</v>
      </c>
      <c r="C46" s="13" t="s">
        <v>1</v>
      </c>
      <c r="D46" s="53" t="s">
        <v>59</v>
      </c>
      <c r="E46" s="50">
        <v>209150634</v>
      </c>
      <c r="F46" s="29">
        <v>2852038715</v>
      </c>
      <c r="G46" s="33">
        <v>0</v>
      </c>
      <c r="H46" s="34">
        <v>141961125</v>
      </c>
      <c r="I46" s="27">
        <v>0</v>
      </c>
      <c r="J46" s="23">
        <v>0</v>
      </c>
      <c r="K46" s="23">
        <v>329613646</v>
      </c>
      <c r="L46" s="12">
        <v>4948478053</v>
      </c>
      <c r="M46" s="26"/>
      <c r="N46" s="40">
        <f t="shared" si="0"/>
        <v>8481242173</v>
      </c>
      <c r="O46" s="42">
        <f t="shared" si="1"/>
        <v>33924968.692000002</v>
      </c>
      <c r="P46" s="46">
        <f t="shared" si="2"/>
        <v>2827081</v>
      </c>
    </row>
    <row r="47" spans="1:16" ht="12.75" x14ac:dyDescent="0.2">
      <c r="A47" s="52" t="s">
        <v>2170</v>
      </c>
      <c r="B47" s="17" t="s">
        <v>60</v>
      </c>
      <c r="C47" s="13" t="s">
        <v>1</v>
      </c>
      <c r="D47" s="53" t="s">
        <v>61</v>
      </c>
      <c r="E47" s="50">
        <v>21777964</v>
      </c>
      <c r="F47" s="29">
        <v>340069700</v>
      </c>
      <c r="G47" s="33">
        <v>0</v>
      </c>
      <c r="H47" s="34">
        <v>4129096</v>
      </c>
      <c r="I47" s="27">
        <v>0</v>
      </c>
      <c r="J47" s="23">
        <v>0</v>
      </c>
      <c r="K47" s="23">
        <v>47740289</v>
      </c>
      <c r="L47" s="12">
        <v>706463656</v>
      </c>
      <c r="M47" s="26"/>
      <c r="N47" s="40">
        <f t="shared" si="0"/>
        <v>1120180705</v>
      </c>
      <c r="O47" s="42">
        <f t="shared" si="1"/>
        <v>4480722.82</v>
      </c>
      <c r="P47" s="46">
        <f t="shared" si="2"/>
        <v>373394</v>
      </c>
    </row>
    <row r="48" spans="1:16" ht="12.75" x14ac:dyDescent="0.2">
      <c r="A48" s="52" t="s">
        <v>2170</v>
      </c>
      <c r="B48" s="17" t="s">
        <v>62</v>
      </c>
      <c r="C48" s="13" t="s">
        <v>1</v>
      </c>
      <c r="D48" s="53" t="s">
        <v>63</v>
      </c>
      <c r="E48" s="50">
        <v>1021118439</v>
      </c>
      <c r="F48" s="29">
        <v>12456488262</v>
      </c>
      <c r="G48" s="33">
        <v>0</v>
      </c>
      <c r="H48" s="34">
        <v>218300304</v>
      </c>
      <c r="I48" s="27">
        <v>23931784</v>
      </c>
      <c r="J48" s="23">
        <v>0</v>
      </c>
      <c r="K48" s="23">
        <v>4934249021</v>
      </c>
      <c r="L48" s="12">
        <v>13851275302</v>
      </c>
      <c r="M48" s="26"/>
      <c r="N48" s="40">
        <f t="shared" si="0"/>
        <v>32505363112</v>
      </c>
      <c r="O48" s="42">
        <f t="shared" si="1"/>
        <v>130021452.448</v>
      </c>
      <c r="P48" s="46">
        <f t="shared" si="2"/>
        <v>10835121</v>
      </c>
    </row>
    <row r="49" spans="1:16" ht="12.75" x14ac:dyDescent="0.2">
      <c r="A49" s="52" t="s">
        <v>2170</v>
      </c>
      <c r="B49" s="17" t="s">
        <v>64</v>
      </c>
      <c r="C49" s="13" t="s">
        <v>1</v>
      </c>
      <c r="D49" s="53" t="s">
        <v>65</v>
      </c>
      <c r="E49" s="50">
        <v>480993628</v>
      </c>
      <c r="F49" s="29">
        <v>5562049699</v>
      </c>
      <c r="G49" s="33">
        <v>0</v>
      </c>
      <c r="H49" s="34">
        <v>133437175</v>
      </c>
      <c r="I49" s="27">
        <v>0</v>
      </c>
      <c r="J49" s="23">
        <v>0</v>
      </c>
      <c r="K49" s="23">
        <v>1585274272</v>
      </c>
      <c r="L49" s="12">
        <v>13096768688</v>
      </c>
      <c r="M49" s="26"/>
      <c r="N49" s="40">
        <f t="shared" si="0"/>
        <v>20858523462</v>
      </c>
      <c r="O49" s="42">
        <f t="shared" si="1"/>
        <v>83434093.848000005</v>
      </c>
      <c r="P49" s="46">
        <f t="shared" si="2"/>
        <v>6952841</v>
      </c>
    </row>
    <row r="50" spans="1:16" ht="12.75" x14ac:dyDescent="0.2">
      <c r="A50" s="52" t="s">
        <v>2170</v>
      </c>
      <c r="B50" s="17" t="s">
        <v>66</v>
      </c>
      <c r="C50" s="13" t="s">
        <v>1</v>
      </c>
      <c r="D50" s="53" t="s">
        <v>67</v>
      </c>
      <c r="E50" s="50">
        <v>100397783</v>
      </c>
      <c r="F50" s="29">
        <v>1466916782</v>
      </c>
      <c r="G50" s="33">
        <v>0</v>
      </c>
      <c r="H50" s="34">
        <v>102758681</v>
      </c>
      <c r="I50" s="27">
        <v>0</v>
      </c>
      <c r="J50" s="23">
        <v>0</v>
      </c>
      <c r="K50" s="23">
        <v>341387138</v>
      </c>
      <c r="L50" s="12">
        <v>1991129191</v>
      </c>
      <c r="M50" s="26"/>
      <c r="N50" s="40">
        <f t="shared" si="0"/>
        <v>4002589575</v>
      </c>
      <c r="O50" s="42">
        <f t="shared" si="1"/>
        <v>16010358.300000001</v>
      </c>
      <c r="P50" s="46">
        <f t="shared" si="2"/>
        <v>1334197</v>
      </c>
    </row>
    <row r="51" spans="1:16" ht="12.75" x14ac:dyDescent="0.2">
      <c r="A51" s="52" t="s">
        <v>2170</v>
      </c>
      <c r="B51" s="17" t="s">
        <v>68</v>
      </c>
      <c r="C51" s="13" t="s">
        <v>1</v>
      </c>
      <c r="D51" s="53" t="s">
        <v>69</v>
      </c>
      <c r="E51" s="50">
        <v>190777312</v>
      </c>
      <c r="F51" s="29">
        <v>2470251299</v>
      </c>
      <c r="G51" s="33">
        <v>0</v>
      </c>
      <c r="H51" s="34">
        <v>54895164</v>
      </c>
      <c r="I51" s="27">
        <v>0</v>
      </c>
      <c r="J51" s="23">
        <v>0</v>
      </c>
      <c r="K51" s="23">
        <v>493566166</v>
      </c>
      <c r="L51" s="12">
        <v>3212492560</v>
      </c>
      <c r="M51" s="26"/>
      <c r="N51" s="40">
        <f t="shared" si="0"/>
        <v>6421982501</v>
      </c>
      <c r="O51" s="42">
        <f t="shared" si="1"/>
        <v>25687930.004000001</v>
      </c>
      <c r="P51" s="46">
        <f t="shared" si="2"/>
        <v>2140661</v>
      </c>
    </row>
    <row r="52" spans="1:16" ht="12.75" x14ac:dyDescent="0.2">
      <c r="A52" s="52" t="s">
        <v>2170</v>
      </c>
      <c r="B52" s="17" t="s">
        <v>70</v>
      </c>
      <c r="C52" s="13" t="s">
        <v>1</v>
      </c>
      <c r="D52" s="53" t="s">
        <v>71</v>
      </c>
      <c r="E52" s="50">
        <v>48467221</v>
      </c>
      <c r="F52" s="29">
        <v>661858602</v>
      </c>
      <c r="G52" s="33">
        <v>0</v>
      </c>
      <c r="H52" s="34">
        <v>12493834</v>
      </c>
      <c r="I52" s="27">
        <v>9537454</v>
      </c>
      <c r="J52" s="23">
        <v>0</v>
      </c>
      <c r="K52" s="23">
        <v>61327909</v>
      </c>
      <c r="L52" s="12">
        <v>1146043771</v>
      </c>
      <c r="M52" s="26"/>
      <c r="N52" s="40">
        <f t="shared" si="0"/>
        <v>1939728791</v>
      </c>
      <c r="O52" s="42">
        <f t="shared" si="1"/>
        <v>7758915.1639999999</v>
      </c>
      <c r="P52" s="46">
        <f t="shared" si="2"/>
        <v>646576</v>
      </c>
    </row>
    <row r="53" spans="1:16" ht="12.75" x14ac:dyDescent="0.2">
      <c r="A53" s="52" t="s">
        <v>2170</v>
      </c>
      <c r="B53" s="17" t="s">
        <v>72</v>
      </c>
      <c r="C53" s="13" t="s">
        <v>1</v>
      </c>
      <c r="D53" s="53" t="s">
        <v>73</v>
      </c>
      <c r="E53" s="50">
        <v>262196511</v>
      </c>
      <c r="F53" s="29">
        <v>3328042547</v>
      </c>
      <c r="G53" s="33">
        <v>0</v>
      </c>
      <c r="H53" s="34">
        <v>101806011</v>
      </c>
      <c r="I53" s="27">
        <v>0</v>
      </c>
      <c r="J53" s="23">
        <v>0</v>
      </c>
      <c r="K53" s="23">
        <v>595594511</v>
      </c>
      <c r="L53" s="12">
        <v>3624566113</v>
      </c>
      <c r="M53" s="26"/>
      <c r="N53" s="40">
        <f t="shared" si="0"/>
        <v>7912205693</v>
      </c>
      <c r="O53" s="42">
        <f t="shared" si="1"/>
        <v>31648822.772</v>
      </c>
      <c r="P53" s="46">
        <f t="shared" si="2"/>
        <v>2637402</v>
      </c>
    </row>
    <row r="54" spans="1:16" ht="12.75" x14ac:dyDescent="0.2">
      <c r="A54" s="52" t="s">
        <v>2170</v>
      </c>
      <c r="B54" s="17" t="s">
        <v>74</v>
      </c>
      <c r="C54" s="13" t="s">
        <v>1</v>
      </c>
      <c r="D54" s="53" t="s">
        <v>75</v>
      </c>
      <c r="E54" s="50">
        <v>157591843</v>
      </c>
      <c r="F54" s="29">
        <v>3022659488</v>
      </c>
      <c r="G54" s="33">
        <v>0</v>
      </c>
      <c r="H54" s="34">
        <v>39555345</v>
      </c>
      <c r="I54" s="27">
        <v>200275515</v>
      </c>
      <c r="J54" s="23">
        <v>0</v>
      </c>
      <c r="K54" s="23">
        <v>496381495</v>
      </c>
      <c r="L54" s="12">
        <v>5685029979</v>
      </c>
      <c r="M54" s="26"/>
      <c r="N54" s="40">
        <f t="shared" si="0"/>
        <v>9601493665</v>
      </c>
      <c r="O54" s="42">
        <f t="shared" si="1"/>
        <v>38405974.660000004</v>
      </c>
      <c r="P54" s="46">
        <f t="shared" si="2"/>
        <v>3200498</v>
      </c>
    </row>
    <row r="55" spans="1:16" ht="12.75" x14ac:dyDescent="0.2">
      <c r="A55" s="52" t="s">
        <v>2170</v>
      </c>
      <c r="B55" s="17" t="s">
        <v>76</v>
      </c>
      <c r="C55" s="13" t="s">
        <v>1</v>
      </c>
      <c r="D55" s="53" t="s">
        <v>77</v>
      </c>
      <c r="E55" s="50">
        <v>326004183</v>
      </c>
      <c r="F55" s="29">
        <v>3359916757</v>
      </c>
      <c r="G55" s="33">
        <v>0</v>
      </c>
      <c r="H55" s="34">
        <v>55560334</v>
      </c>
      <c r="I55" s="27">
        <v>0</v>
      </c>
      <c r="J55" s="23">
        <v>0</v>
      </c>
      <c r="K55" s="23">
        <v>26754972</v>
      </c>
      <c r="L55" s="12">
        <v>6659381507</v>
      </c>
      <c r="M55" s="26"/>
      <c r="N55" s="40">
        <f t="shared" si="0"/>
        <v>10427617753</v>
      </c>
      <c r="O55" s="42">
        <f t="shared" si="1"/>
        <v>41710471.012000002</v>
      </c>
      <c r="P55" s="46">
        <f t="shared" si="2"/>
        <v>3475873</v>
      </c>
    </row>
    <row r="56" spans="1:16" ht="12.75" x14ac:dyDescent="0.2">
      <c r="A56" s="52" t="s">
        <v>2170</v>
      </c>
      <c r="B56" s="17" t="s">
        <v>78</v>
      </c>
      <c r="C56" s="13" t="s">
        <v>1</v>
      </c>
      <c r="D56" s="53" t="s">
        <v>79</v>
      </c>
      <c r="E56" s="50">
        <v>83100640</v>
      </c>
      <c r="F56" s="29">
        <v>1400121562</v>
      </c>
      <c r="G56" s="33">
        <v>0</v>
      </c>
      <c r="H56" s="34">
        <v>111081103</v>
      </c>
      <c r="I56" s="27">
        <v>0</v>
      </c>
      <c r="J56" s="23">
        <v>0</v>
      </c>
      <c r="K56" s="23">
        <v>410441629</v>
      </c>
      <c r="L56" s="12">
        <v>1561869998</v>
      </c>
      <c r="M56" s="26"/>
      <c r="N56" s="40">
        <f t="shared" si="0"/>
        <v>3566614932</v>
      </c>
      <c r="O56" s="42">
        <f t="shared" si="1"/>
        <v>14266459.728</v>
      </c>
      <c r="P56" s="46">
        <f t="shared" si="2"/>
        <v>1188872</v>
      </c>
    </row>
    <row r="57" spans="1:16" ht="12.75" x14ac:dyDescent="0.2">
      <c r="A57" s="52" t="s">
        <v>2170</v>
      </c>
      <c r="B57" s="17" t="s">
        <v>80</v>
      </c>
      <c r="C57" s="13" t="s">
        <v>1</v>
      </c>
      <c r="D57" s="53" t="s">
        <v>81</v>
      </c>
      <c r="E57" s="50">
        <v>121686575</v>
      </c>
      <c r="F57" s="29">
        <v>1795033653</v>
      </c>
      <c r="G57" s="33">
        <v>0</v>
      </c>
      <c r="H57" s="34">
        <v>68331225</v>
      </c>
      <c r="I57" s="27">
        <v>0</v>
      </c>
      <c r="J57" s="23">
        <v>0</v>
      </c>
      <c r="K57" s="23">
        <v>643759440</v>
      </c>
      <c r="L57" s="12">
        <v>2632747253</v>
      </c>
      <c r="M57" s="26"/>
      <c r="N57" s="40">
        <f t="shared" si="0"/>
        <v>5261558146</v>
      </c>
      <c r="O57" s="42">
        <f t="shared" si="1"/>
        <v>21046232.583999999</v>
      </c>
      <c r="P57" s="46">
        <f t="shared" si="2"/>
        <v>1753853</v>
      </c>
    </row>
    <row r="58" spans="1:16" ht="12.75" x14ac:dyDescent="0.2">
      <c r="A58" s="52" t="s">
        <v>2170</v>
      </c>
      <c r="B58" s="17" t="s">
        <v>82</v>
      </c>
      <c r="C58" s="13" t="s">
        <v>1</v>
      </c>
      <c r="D58" s="53" t="s">
        <v>83</v>
      </c>
      <c r="E58" s="50">
        <v>652673642</v>
      </c>
      <c r="F58" s="29">
        <v>8424635028</v>
      </c>
      <c r="G58" s="33">
        <v>0</v>
      </c>
      <c r="H58" s="34">
        <v>151599011</v>
      </c>
      <c r="I58" s="27">
        <v>0</v>
      </c>
      <c r="J58" s="23">
        <v>0</v>
      </c>
      <c r="K58" s="23">
        <v>2391421264</v>
      </c>
      <c r="L58" s="12">
        <v>10645355454</v>
      </c>
      <c r="M58" s="26"/>
      <c r="N58" s="40">
        <f t="shared" si="0"/>
        <v>22265684399</v>
      </c>
      <c r="O58" s="42">
        <f t="shared" si="1"/>
        <v>89062737.596000001</v>
      </c>
      <c r="P58" s="46">
        <f t="shared" si="2"/>
        <v>7421895</v>
      </c>
    </row>
    <row r="59" spans="1:16" ht="12.75" x14ac:dyDescent="0.2">
      <c r="A59" s="52" t="s">
        <v>2170</v>
      </c>
      <c r="B59" s="17" t="s">
        <v>84</v>
      </c>
      <c r="C59" s="13" t="s">
        <v>1</v>
      </c>
      <c r="D59" s="53" t="s">
        <v>85</v>
      </c>
      <c r="E59" s="50">
        <v>27217563</v>
      </c>
      <c r="F59" s="29">
        <v>585922984</v>
      </c>
      <c r="G59" s="33">
        <v>0</v>
      </c>
      <c r="H59" s="34">
        <v>5648530</v>
      </c>
      <c r="I59" s="27">
        <v>2971721</v>
      </c>
      <c r="J59" s="23">
        <v>0</v>
      </c>
      <c r="K59" s="23">
        <v>28644173</v>
      </c>
      <c r="L59" s="12">
        <v>743614138</v>
      </c>
      <c r="M59" s="26"/>
      <c r="N59" s="40">
        <f t="shared" si="0"/>
        <v>1394019109</v>
      </c>
      <c r="O59" s="42">
        <f t="shared" si="1"/>
        <v>5576076.4359999998</v>
      </c>
      <c r="P59" s="46">
        <f t="shared" si="2"/>
        <v>464673</v>
      </c>
    </row>
    <row r="60" spans="1:16" ht="12.75" x14ac:dyDescent="0.2">
      <c r="A60" s="52" t="s">
        <v>2170</v>
      </c>
      <c r="B60" s="17" t="s">
        <v>86</v>
      </c>
      <c r="C60" s="13" t="s">
        <v>1</v>
      </c>
      <c r="D60" s="53" t="s">
        <v>87</v>
      </c>
      <c r="E60" s="50">
        <v>132057033</v>
      </c>
      <c r="F60" s="29">
        <v>3772875276</v>
      </c>
      <c r="G60" s="33">
        <v>0</v>
      </c>
      <c r="H60" s="34">
        <v>418445848</v>
      </c>
      <c r="I60" s="27">
        <v>18329025</v>
      </c>
      <c r="J60" s="23">
        <v>0</v>
      </c>
      <c r="K60" s="23">
        <v>0</v>
      </c>
      <c r="L60" s="12">
        <v>7540699286</v>
      </c>
      <c r="M60" s="26"/>
      <c r="N60" s="40">
        <f t="shared" si="0"/>
        <v>11882406468</v>
      </c>
      <c r="O60" s="42">
        <f t="shared" si="1"/>
        <v>47529625.872000001</v>
      </c>
      <c r="P60" s="46">
        <f t="shared" si="2"/>
        <v>3960802</v>
      </c>
    </row>
    <row r="61" spans="1:16" ht="12.75" x14ac:dyDescent="0.2">
      <c r="A61" s="52" t="s">
        <v>2170</v>
      </c>
      <c r="B61" s="17" t="s">
        <v>88</v>
      </c>
      <c r="C61" s="13" t="s">
        <v>1</v>
      </c>
      <c r="D61" s="53" t="s">
        <v>89</v>
      </c>
      <c r="E61" s="50">
        <v>126539166</v>
      </c>
      <c r="F61" s="29">
        <v>2019090602</v>
      </c>
      <c r="G61" s="33">
        <v>0</v>
      </c>
      <c r="H61" s="34">
        <v>34057501</v>
      </c>
      <c r="I61" s="27">
        <v>0</v>
      </c>
      <c r="J61" s="23">
        <v>0</v>
      </c>
      <c r="K61" s="23">
        <v>507643373</v>
      </c>
      <c r="L61" s="12">
        <v>3272122347</v>
      </c>
      <c r="M61" s="26"/>
      <c r="N61" s="40">
        <f t="shared" si="0"/>
        <v>5959452989</v>
      </c>
      <c r="O61" s="42">
        <f t="shared" si="1"/>
        <v>23837811.956</v>
      </c>
      <c r="P61" s="46">
        <f t="shared" si="2"/>
        <v>1986484</v>
      </c>
    </row>
    <row r="62" spans="1:16" ht="12.75" x14ac:dyDescent="0.2">
      <c r="A62" s="52" t="s">
        <v>2170</v>
      </c>
      <c r="B62" s="17" t="s">
        <v>90</v>
      </c>
      <c r="C62" s="13" t="s">
        <v>1</v>
      </c>
      <c r="D62" s="53" t="s">
        <v>91</v>
      </c>
      <c r="E62" s="50">
        <v>321386394</v>
      </c>
      <c r="F62" s="29">
        <v>3191170938</v>
      </c>
      <c r="G62" s="33">
        <v>0</v>
      </c>
      <c r="H62" s="34">
        <v>52257348</v>
      </c>
      <c r="I62" s="27">
        <v>0</v>
      </c>
      <c r="J62" s="23">
        <v>0</v>
      </c>
      <c r="K62" s="23">
        <v>54350482</v>
      </c>
      <c r="L62" s="12">
        <v>5997984160</v>
      </c>
      <c r="M62" s="26"/>
      <c r="N62" s="40">
        <f t="shared" si="0"/>
        <v>9617149322</v>
      </c>
      <c r="O62" s="42">
        <f t="shared" si="1"/>
        <v>38468597.288000003</v>
      </c>
      <c r="P62" s="46">
        <f t="shared" si="2"/>
        <v>3205716</v>
      </c>
    </row>
    <row r="63" spans="1:16" ht="12.75" x14ac:dyDescent="0.2">
      <c r="A63" s="52" t="s">
        <v>2170</v>
      </c>
      <c r="B63" s="17" t="s">
        <v>92</v>
      </c>
      <c r="C63" s="13" t="s">
        <v>1</v>
      </c>
      <c r="D63" s="53" t="s">
        <v>93</v>
      </c>
      <c r="E63" s="50">
        <v>51597925</v>
      </c>
      <c r="F63" s="29">
        <v>738966067</v>
      </c>
      <c r="G63" s="33">
        <v>0</v>
      </c>
      <c r="H63" s="34">
        <v>8326629</v>
      </c>
      <c r="I63" s="27">
        <v>22439471</v>
      </c>
      <c r="J63" s="23">
        <v>0</v>
      </c>
      <c r="K63" s="23">
        <v>93952890</v>
      </c>
      <c r="L63" s="12">
        <v>1025954678</v>
      </c>
      <c r="M63" s="26"/>
      <c r="N63" s="40">
        <f t="shared" si="0"/>
        <v>1941237660</v>
      </c>
      <c r="O63" s="42">
        <f t="shared" si="1"/>
        <v>7764950.6400000006</v>
      </c>
      <c r="P63" s="46">
        <f t="shared" si="2"/>
        <v>647079</v>
      </c>
    </row>
    <row r="64" spans="1:16" ht="12.75" x14ac:dyDescent="0.2">
      <c r="A64" s="52" t="s">
        <v>2170</v>
      </c>
      <c r="B64" s="17" t="s">
        <v>94</v>
      </c>
      <c r="C64" s="13" t="s">
        <v>1</v>
      </c>
      <c r="D64" s="53" t="s">
        <v>95</v>
      </c>
      <c r="E64" s="50">
        <v>145205993</v>
      </c>
      <c r="F64" s="29">
        <v>2684230373</v>
      </c>
      <c r="G64" s="33">
        <v>0</v>
      </c>
      <c r="H64" s="34">
        <v>108325663</v>
      </c>
      <c r="I64" s="27">
        <v>0</v>
      </c>
      <c r="J64" s="23">
        <v>0</v>
      </c>
      <c r="K64" s="23">
        <v>730903898</v>
      </c>
      <c r="L64" s="12">
        <v>3743621466</v>
      </c>
      <c r="M64" s="26"/>
      <c r="N64" s="40">
        <f t="shared" si="0"/>
        <v>7412287393</v>
      </c>
      <c r="O64" s="42">
        <f t="shared" si="1"/>
        <v>29649149.572000001</v>
      </c>
      <c r="P64" s="46">
        <f t="shared" si="2"/>
        <v>2470762</v>
      </c>
    </row>
    <row r="65" spans="1:16" ht="12.75" x14ac:dyDescent="0.2">
      <c r="A65" s="52" t="s">
        <v>2170</v>
      </c>
      <c r="B65" s="17" t="s">
        <v>96</v>
      </c>
      <c r="C65" s="13" t="s">
        <v>1</v>
      </c>
      <c r="D65" s="53" t="s">
        <v>97</v>
      </c>
      <c r="E65" s="50">
        <v>75802185</v>
      </c>
      <c r="F65" s="29">
        <v>1101769578</v>
      </c>
      <c r="G65" s="33">
        <v>0</v>
      </c>
      <c r="H65" s="34">
        <v>13626997</v>
      </c>
      <c r="I65" s="27">
        <v>48544369</v>
      </c>
      <c r="J65" s="23">
        <v>0</v>
      </c>
      <c r="K65" s="23">
        <v>515719986</v>
      </c>
      <c r="L65" s="12">
        <v>1473597736</v>
      </c>
      <c r="M65" s="26"/>
      <c r="N65" s="40">
        <f t="shared" si="0"/>
        <v>3229060851</v>
      </c>
      <c r="O65" s="42">
        <f t="shared" si="1"/>
        <v>12916243.404000001</v>
      </c>
      <c r="P65" s="46">
        <f t="shared" si="2"/>
        <v>1076354</v>
      </c>
    </row>
    <row r="66" spans="1:16" ht="12.75" x14ac:dyDescent="0.2">
      <c r="A66" s="52" t="s">
        <v>2170</v>
      </c>
      <c r="B66" s="17" t="s">
        <v>98</v>
      </c>
      <c r="C66" s="13" t="s">
        <v>1</v>
      </c>
      <c r="D66" s="53" t="s">
        <v>99</v>
      </c>
      <c r="E66" s="50">
        <v>104956872</v>
      </c>
      <c r="F66" s="29">
        <v>1529962095</v>
      </c>
      <c r="G66" s="33">
        <v>0</v>
      </c>
      <c r="H66" s="34">
        <v>17613397</v>
      </c>
      <c r="I66" s="27">
        <v>0</v>
      </c>
      <c r="J66" s="23">
        <v>0</v>
      </c>
      <c r="K66" s="23">
        <v>12687220</v>
      </c>
      <c r="L66" s="12">
        <v>2358109897</v>
      </c>
      <c r="M66" s="26"/>
      <c r="N66" s="40">
        <f t="shared" si="0"/>
        <v>4023329481</v>
      </c>
      <c r="O66" s="42">
        <f t="shared" si="1"/>
        <v>16093317.924000001</v>
      </c>
      <c r="P66" s="46">
        <f t="shared" si="2"/>
        <v>1341110</v>
      </c>
    </row>
    <row r="67" spans="1:16" ht="12.75" x14ac:dyDescent="0.2">
      <c r="A67" s="52" t="s">
        <v>2170</v>
      </c>
      <c r="B67" s="17" t="s">
        <v>100</v>
      </c>
      <c r="C67" s="13" t="s">
        <v>1</v>
      </c>
      <c r="D67" s="53" t="s">
        <v>101</v>
      </c>
      <c r="E67" s="50">
        <v>65431726</v>
      </c>
      <c r="F67" s="29">
        <v>813261101</v>
      </c>
      <c r="G67" s="33">
        <v>0</v>
      </c>
      <c r="H67" s="34">
        <v>18061391</v>
      </c>
      <c r="I67" s="27">
        <v>1788609</v>
      </c>
      <c r="J67" s="23">
        <v>0</v>
      </c>
      <c r="K67" s="23">
        <v>70788502</v>
      </c>
      <c r="L67" s="12">
        <v>1382673059</v>
      </c>
      <c r="M67" s="26"/>
      <c r="N67" s="40">
        <f t="shared" si="0"/>
        <v>2352004388</v>
      </c>
      <c r="O67" s="42">
        <f t="shared" si="1"/>
        <v>9408017.5520000011</v>
      </c>
      <c r="P67" s="46">
        <f t="shared" si="2"/>
        <v>784001</v>
      </c>
    </row>
    <row r="68" spans="1:16" ht="12.75" x14ac:dyDescent="0.2">
      <c r="A68" s="52" t="s">
        <v>2170</v>
      </c>
      <c r="B68" s="17" t="s">
        <v>102</v>
      </c>
      <c r="C68" s="13" t="s">
        <v>1</v>
      </c>
      <c r="D68" s="53" t="s">
        <v>103</v>
      </c>
      <c r="E68" s="50">
        <v>168647143</v>
      </c>
      <c r="F68" s="29">
        <v>2441423888</v>
      </c>
      <c r="G68" s="33">
        <v>0</v>
      </c>
      <c r="H68" s="34">
        <v>138424353</v>
      </c>
      <c r="I68" s="27">
        <v>0</v>
      </c>
      <c r="J68" s="23">
        <v>0</v>
      </c>
      <c r="K68" s="23">
        <v>109082890</v>
      </c>
      <c r="L68" s="12">
        <v>4354740664</v>
      </c>
      <c r="M68" s="26"/>
      <c r="N68" s="40">
        <f t="shared" si="0"/>
        <v>7212318938</v>
      </c>
      <c r="O68" s="42">
        <f t="shared" si="1"/>
        <v>28849275.752</v>
      </c>
      <c r="P68" s="46">
        <f t="shared" si="2"/>
        <v>2404106</v>
      </c>
    </row>
    <row r="69" spans="1:16" ht="12.75" x14ac:dyDescent="0.2">
      <c r="A69" s="52" t="s">
        <v>2170</v>
      </c>
      <c r="B69" s="17" t="s">
        <v>104</v>
      </c>
      <c r="C69" s="13" t="s">
        <v>1</v>
      </c>
      <c r="D69" s="53" t="s">
        <v>105</v>
      </c>
      <c r="E69" s="50">
        <v>28176341</v>
      </c>
      <c r="F69" s="29">
        <v>609594272</v>
      </c>
      <c r="G69" s="33">
        <v>0</v>
      </c>
      <c r="H69" s="34">
        <v>5235568</v>
      </c>
      <c r="I69" s="27">
        <v>0</v>
      </c>
      <c r="J69" s="23">
        <v>0</v>
      </c>
      <c r="K69" s="23">
        <v>0</v>
      </c>
      <c r="L69" s="12">
        <v>952675299</v>
      </c>
      <c r="M69" s="26"/>
      <c r="N69" s="40">
        <f t="shared" si="0"/>
        <v>1595681480</v>
      </c>
      <c r="O69" s="42">
        <f t="shared" si="1"/>
        <v>6382725.9199999999</v>
      </c>
      <c r="P69" s="46">
        <f t="shared" si="2"/>
        <v>531894</v>
      </c>
    </row>
    <row r="70" spans="1:16" ht="12.75" x14ac:dyDescent="0.2">
      <c r="A70" s="52" t="s">
        <v>2170</v>
      </c>
      <c r="B70" s="17" t="s">
        <v>106</v>
      </c>
      <c r="C70" s="13" t="s">
        <v>1</v>
      </c>
      <c r="D70" s="53" t="s">
        <v>107</v>
      </c>
      <c r="E70" s="50">
        <v>73219354</v>
      </c>
      <c r="F70" s="29">
        <v>951304556</v>
      </c>
      <c r="G70" s="33">
        <v>0</v>
      </c>
      <c r="H70" s="34">
        <v>12354357</v>
      </c>
      <c r="I70" s="27">
        <v>21111914</v>
      </c>
      <c r="J70" s="23">
        <v>0</v>
      </c>
      <c r="K70" s="23">
        <v>321334059</v>
      </c>
      <c r="L70" s="12">
        <v>1265031877</v>
      </c>
      <c r="M70" s="26"/>
      <c r="N70" s="40">
        <f t="shared" si="0"/>
        <v>2644356117</v>
      </c>
      <c r="O70" s="42">
        <f t="shared" si="1"/>
        <v>10577424.468</v>
      </c>
      <c r="P70" s="46">
        <f t="shared" si="2"/>
        <v>881452</v>
      </c>
    </row>
    <row r="71" spans="1:16" ht="12.75" x14ac:dyDescent="0.2">
      <c r="A71" s="52" t="s">
        <v>2170</v>
      </c>
      <c r="B71" s="17" t="s">
        <v>108</v>
      </c>
      <c r="C71" s="13" t="s">
        <v>1</v>
      </c>
      <c r="D71" s="53" t="s">
        <v>109</v>
      </c>
      <c r="E71" s="50">
        <v>46706199</v>
      </c>
      <c r="F71" s="29">
        <v>665608509</v>
      </c>
      <c r="G71" s="33">
        <v>0</v>
      </c>
      <c r="H71" s="34">
        <v>33990288</v>
      </c>
      <c r="I71" s="27">
        <v>0</v>
      </c>
      <c r="J71" s="23">
        <v>0</v>
      </c>
      <c r="K71" s="23">
        <v>104323551</v>
      </c>
      <c r="L71" s="12">
        <v>1014288488</v>
      </c>
      <c r="M71" s="26"/>
      <c r="N71" s="40">
        <f t="shared" si="0"/>
        <v>1864917035</v>
      </c>
      <c r="O71" s="42">
        <f t="shared" si="1"/>
        <v>7459668.1400000006</v>
      </c>
      <c r="P71" s="46">
        <f t="shared" si="2"/>
        <v>621639</v>
      </c>
    </row>
    <row r="72" spans="1:16" ht="12.75" x14ac:dyDescent="0.2">
      <c r="A72" s="52" t="s">
        <v>2170</v>
      </c>
      <c r="B72" s="17" t="s">
        <v>110</v>
      </c>
      <c r="C72" s="13" t="s">
        <v>1</v>
      </c>
      <c r="D72" s="53" t="s">
        <v>111</v>
      </c>
      <c r="E72" s="50">
        <v>424993149</v>
      </c>
      <c r="F72" s="29">
        <v>9580075151</v>
      </c>
      <c r="G72" s="33">
        <v>0</v>
      </c>
      <c r="H72" s="34">
        <v>799161769</v>
      </c>
      <c r="I72" s="27">
        <v>632251191</v>
      </c>
      <c r="J72" s="23">
        <v>0</v>
      </c>
      <c r="K72" s="23">
        <v>3148189296</v>
      </c>
      <c r="L72" s="12">
        <v>18637344854</v>
      </c>
      <c r="M72" s="26"/>
      <c r="N72" s="40">
        <f t="shared" si="0"/>
        <v>33222015410</v>
      </c>
      <c r="O72" s="42">
        <f t="shared" si="1"/>
        <v>132888061.64</v>
      </c>
      <c r="P72" s="46">
        <f t="shared" si="2"/>
        <v>11074005</v>
      </c>
    </row>
    <row r="73" spans="1:16" ht="12.75" x14ac:dyDescent="0.2">
      <c r="A73" s="52" t="s">
        <v>2170</v>
      </c>
      <c r="B73" s="17" t="s">
        <v>112</v>
      </c>
      <c r="C73" s="13" t="s">
        <v>1</v>
      </c>
      <c r="D73" s="53" t="s">
        <v>113</v>
      </c>
      <c r="E73" s="50">
        <v>373434358</v>
      </c>
      <c r="F73" s="29">
        <v>4248176000</v>
      </c>
      <c r="G73" s="33">
        <v>0</v>
      </c>
      <c r="H73" s="34">
        <v>62338929</v>
      </c>
      <c r="I73" s="27">
        <v>0</v>
      </c>
      <c r="J73" s="23">
        <v>0</v>
      </c>
      <c r="K73" s="23">
        <v>201427947</v>
      </c>
      <c r="L73" s="12">
        <v>6840306032</v>
      </c>
      <c r="M73" s="26"/>
      <c r="N73" s="40">
        <f t="shared" si="0"/>
        <v>11725683266</v>
      </c>
      <c r="O73" s="42">
        <f t="shared" si="1"/>
        <v>46902733.064000003</v>
      </c>
      <c r="P73" s="46">
        <f t="shared" si="2"/>
        <v>3908561</v>
      </c>
    </row>
    <row r="74" spans="1:16" ht="12.75" x14ac:dyDescent="0.2">
      <c r="A74" s="52" t="s">
        <v>2170</v>
      </c>
      <c r="B74" s="17" t="s">
        <v>114</v>
      </c>
      <c r="C74" s="13" t="s">
        <v>1</v>
      </c>
      <c r="D74" s="53" t="s">
        <v>2151</v>
      </c>
      <c r="E74" s="50">
        <v>166788288</v>
      </c>
      <c r="F74" s="29">
        <v>1932139631</v>
      </c>
      <c r="G74" s="33">
        <v>0</v>
      </c>
      <c r="H74" s="34">
        <v>107768227</v>
      </c>
      <c r="I74" s="27">
        <v>0</v>
      </c>
      <c r="J74" s="23">
        <v>0</v>
      </c>
      <c r="K74" s="23">
        <v>384575713</v>
      </c>
      <c r="L74" s="12">
        <v>3169368246</v>
      </c>
      <c r="M74" s="26"/>
      <c r="N74" s="40">
        <f t="shared" si="0"/>
        <v>5760640105</v>
      </c>
      <c r="O74" s="42">
        <f t="shared" si="1"/>
        <v>23042560.420000002</v>
      </c>
      <c r="P74" s="46">
        <f t="shared" si="2"/>
        <v>1920213</v>
      </c>
    </row>
    <row r="75" spans="1:16" ht="12.75" x14ac:dyDescent="0.2">
      <c r="A75" s="52" t="s">
        <v>2170</v>
      </c>
      <c r="B75" s="17" t="s">
        <v>115</v>
      </c>
      <c r="C75" s="13" t="s">
        <v>1</v>
      </c>
      <c r="D75" s="53" t="s">
        <v>116</v>
      </c>
      <c r="E75" s="50">
        <v>92864526</v>
      </c>
      <c r="F75" s="29">
        <v>1472307273</v>
      </c>
      <c r="G75" s="33">
        <v>0</v>
      </c>
      <c r="H75" s="34">
        <v>38969389</v>
      </c>
      <c r="I75" s="27">
        <v>27500287</v>
      </c>
      <c r="J75" s="23">
        <v>0</v>
      </c>
      <c r="K75" s="23">
        <v>343439811</v>
      </c>
      <c r="L75" s="12">
        <v>2155736165</v>
      </c>
      <c r="M75" s="26"/>
      <c r="N75" s="40">
        <f t="shared" si="0"/>
        <v>4130817451</v>
      </c>
      <c r="O75" s="42">
        <f t="shared" si="1"/>
        <v>16523269.804</v>
      </c>
      <c r="P75" s="46">
        <f t="shared" si="2"/>
        <v>1376939</v>
      </c>
    </row>
    <row r="76" spans="1:16" ht="12.75" x14ac:dyDescent="0.2">
      <c r="A76" s="52" t="s">
        <v>2170</v>
      </c>
      <c r="B76" s="17" t="s">
        <v>117</v>
      </c>
      <c r="C76" s="13" t="s">
        <v>1</v>
      </c>
      <c r="D76" s="53" t="s">
        <v>118</v>
      </c>
      <c r="E76" s="50">
        <v>147338785</v>
      </c>
      <c r="F76" s="29">
        <v>2286505851</v>
      </c>
      <c r="G76" s="33">
        <v>0</v>
      </c>
      <c r="H76" s="34">
        <v>187114004</v>
      </c>
      <c r="I76" s="27">
        <v>0</v>
      </c>
      <c r="J76" s="23">
        <v>0</v>
      </c>
      <c r="K76" s="23">
        <v>458306778</v>
      </c>
      <c r="L76" s="12">
        <v>3728386900</v>
      </c>
      <c r="M76" s="26"/>
      <c r="N76" s="40">
        <f t="shared" si="0"/>
        <v>6807652318</v>
      </c>
      <c r="O76" s="42">
        <f t="shared" si="1"/>
        <v>27230609.272</v>
      </c>
      <c r="P76" s="46">
        <f t="shared" si="2"/>
        <v>2269217</v>
      </c>
    </row>
    <row r="77" spans="1:16" ht="12.75" x14ac:dyDescent="0.2">
      <c r="A77" s="52" t="s">
        <v>2170</v>
      </c>
      <c r="B77" s="17" t="s">
        <v>119</v>
      </c>
      <c r="C77" s="13" t="s">
        <v>1</v>
      </c>
      <c r="D77" s="53" t="s">
        <v>120</v>
      </c>
      <c r="E77" s="50">
        <v>96386568</v>
      </c>
      <c r="F77" s="29">
        <v>1690739362</v>
      </c>
      <c r="G77" s="33">
        <v>0</v>
      </c>
      <c r="H77" s="34">
        <v>23986260</v>
      </c>
      <c r="I77" s="27">
        <v>73202479</v>
      </c>
      <c r="J77" s="23">
        <v>0</v>
      </c>
      <c r="K77" s="23">
        <v>1336192454</v>
      </c>
      <c r="L77" s="12">
        <v>3596505110</v>
      </c>
      <c r="M77" s="26"/>
      <c r="N77" s="40">
        <f t="shared" si="0"/>
        <v>6817012233</v>
      </c>
      <c r="O77" s="42">
        <f t="shared" si="1"/>
        <v>27268048.932</v>
      </c>
      <c r="P77" s="46">
        <f t="shared" si="2"/>
        <v>2272337</v>
      </c>
    </row>
    <row r="78" spans="1:16" ht="12.75" x14ac:dyDescent="0.2">
      <c r="A78" s="52" t="s">
        <v>2170</v>
      </c>
      <c r="B78" s="17" t="s">
        <v>121</v>
      </c>
      <c r="C78" s="13" t="s">
        <v>1</v>
      </c>
      <c r="D78" s="53" t="s">
        <v>122</v>
      </c>
      <c r="E78" s="50">
        <v>80733044</v>
      </c>
      <c r="F78" s="29">
        <v>1025599591</v>
      </c>
      <c r="G78" s="33">
        <v>0</v>
      </c>
      <c r="H78" s="34">
        <v>44734310</v>
      </c>
      <c r="I78" s="27">
        <v>0</v>
      </c>
      <c r="J78" s="23">
        <v>0</v>
      </c>
      <c r="K78" s="23">
        <v>810747471</v>
      </c>
      <c r="L78" s="12">
        <v>610329563</v>
      </c>
      <c r="M78" s="26"/>
      <c r="N78" s="40">
        <f t="shared" si="0"/>
        <v>2572143979</v>
      </c>
      <c r="O78" s="42">
        <f t="shared" si="1"/>
        <v>10288575.916000001</v>
      </c>
      <c r="P78" s="46">
        <f t="shared" si="2"/>
        <v>857381</v>
      </c>
    </row>
    <row r="79" spans="1:16" ht="12.75" x14ac:dyDescent="0.2">
      <c r="A79" s="52" t="s">
        <v>2170</v>
      </c>
      <c r="B79" s="17" t="s">
        <v>123</v>
      </c>
      <c r="C79" s="13" t="s">
        <v>1</v>
      </c>
      <c r="D79" s="53" t="s">
        <v>124</v>
      </c>
      <c r="E79" s="50">
        <v>130863453</v>
      </c>
      <c r="F79" s="29">
        <v>1960967042</v>
      </c>
      <c r="G79" s="33">
        <v>0</v>
      </c>
      <c r="H79" s="34">
        <v>122391181</v>
      </c>
      <c r="I79" s="27">
        <v>0</v>
      </c>
      <c r="J79" s="23">
        <v>0</v>
      </c>
      <c r="K79" s="23">
        <v>121833218</v>
      </c>
      <c r="L79" s="12">
        <v>2488533238</v>
      </c>
      <c r="M79" s="26"/>
      <c r="N79" s="40">
        <f t="shared" ref="N79:N142" si="3">SUM(E79:L79)</f>
        <v>4824588132</v>
      </c>
      <c r="O79" s="42">
        <f t="shared" ref="O79:O142" si="4">+N79*0.4%</f>
        <v>19298352.528000001</v>
      </c>
      <c r="P79" s="46">
        <f t="shared" ref="P79:P142" si="5">ROUND(O79/12,0)</f>
        <v>1608196</v>
      </c>
    </row>
    <row r="80" spans="1:16" ht="12.75" x14ac:dyDescent="0.2">
      <c r="A80" s="52" t="s">
        <v>2170</v>
      </c>
      <c r="B80" s="17" t="s">
        <v>125</v>
      </c>
      <c r="C80" s="13" t="s">
        <v>1</v>
      </c>
      <c r="D80" s="53" t="s">
        <v>126</v>
      </c>
      <c r="E80" s="50">
        <v>105387344</v>
      </c>
      <c r="F80" s="29">
        <v>1398246608</v>
      </c>
      <c r="G80" s="33">
        <v>0</v>
      </c>
      <c r="H80" s="34">
        <v>75563671</v>
      </c>
      <c r="I80" s="27">
        <v>0</v>
      </c>
      <c r="J80" s="23">
        <v>0</v>
      </c>
      <c r="K80" s="23">
        <v>608997165</v>
      </c>
      <c r="L80" s="12">
        <v>2226818865</v>
      </c>
      <c r="M80" s="26"/>
      <c r="N80" s="40">
        <f t="shared" si="3"/>
        <v>4415013653</v>
      </c>
      <c r="O80" s="42">
        <f t="shared" si="4"/>
        <v>17660054.612</v>
      </c>
      <c r="P80" s="46">
        <f t="shared" si="5"/>
        <v>1471671</v>
      </c>
    </row>
    <row r="81" spans="1:16" ht="12.75" x14ac:dyDescent="0.2">
      <c r="A81" s="52" t="s">
        <v>2170</v>
      </c>
      <c r="B81" s="17" t="s">
        <v>127</v>
      </c>
      <c r="C81" s="13" t="s">
        <v>1</v>
      </c>
      <c r="D81" s="53" t="s">
        <v>128</v>
      </c>
      <c r="E81" s="50">
        <v>91142638</v>
      </c>
      <c r="F81" s="29">
        <v>1317857975</v>
      </c>
      <c r="G81" s="33">
        <v>0</v>
      </c>
      <c r="H81" s="34">
        <v>28168485</v>
      </c>
      <c r="I81" s="27">
        <v>0</v>
      </c>
      <c r="J81" s="23">
        <v>0</v>
      </c>
      <c r="K81" s="23">
        <v>624797045</v>
      </c>
      <c r="L81" s="12">
        <v>1583599751</v>
      </c>
      <c r="M81" s="26"/>
      <c r="N81" s="40">
        <f t="shared" si="3"/>
        <v>3645565894</v>
      </c>
      <c r="O81" s="42">
        <f t="shared" si="4"/>
        <v>14582263.575999999</v>
      </c>
      <c r="P81" s="46">
        <f t="shared" si="5"/>
        <v>1215189</v>
      </c>
    </row>
    <row r="82" spans="1:16" ht="12.75" x14ac:dyDescent="0.2">
      <c r="A82" s="52" t="s">
        <v>2170</v>
      </c>
      <c r="B82" s="17" t="s">
        <v>129</v>
      </c>
      <c r="C82" s="13" t="s">
        <v>1</v>
      </c>
      <c r="D82" s="53" t="s">
        <v>130</v>
      </c>
      <c r="E82" s="50">
        <v>223904080</v>
      </c>
      <c r="F82" s="29">
        <v>3726938914</v>
      </c>
      <c r="G82" s="33">
        <v>0</v>
      </c>
      <c r="H82" s="34">
        <v>172759527</v>
      </c>
      <c r="I82" s="27">
        <v>71913460</v>
      </c>
      <c r="J82" s="23">
        <v>0</v>
      </c>
      <c r="K82" s="23">
        <v>893110643</v>
      </c>
      <c r="L82" s="12">
        <v>4402631893</v>
      </c>
      <c r="M82" s="26"/>
      <c r="N82" s="40">
        <f t="shared" si="3"/>
        <v>9491258517</v>
      </c>
      <c r="O82" s="42">
        <f t="shared" si="4"/>
        <v>37965034.068000004</v>
      </c>
      <c r="P82" s="46">
        <f t="shared" si="5"/>
        <v>3163753</v>
      </c>
    </row>
    <row r="83" spans="1:16" ht="12.75" x14ac:dyDescent="0.2">
      <c r="A83" s="52" t="s">
        <v>2170</v>
      </c>
      <c r="B83" s="17" t="s">
        <v>131</v>
      </c>
      <c r="C83" s="13" t="s">
        <v>1</v>
      </c>
      <c r="D83" s="53" t="s">
        <v>132</v>
      </c>
      <c r="E83" s="50">
        <v>75528248</v>
      </c>
      <c r="F83" s="29">
        <v>1071067214</v>
      </c>
      <c r="G83" s="33">
        <v>0</v>
      </c>
      <c r="H83" s="34">
        <v>22886906</v>
      </c>
      <c r="I83" s="27">
        <v>0</v>
      </c>
      <c r="J83" s="23">
        <v>0</v>
      </c>
      <c r="K83" s="23">
        <v>215264639</v>
      </c>
      <c r="L83" s="12">
        <v>1648815204</v>
      </c>
      <c r="M83" s="26"/>
      <c r="N83" s="40">
        <f t="shared" si="3"/>
        <v>3033562211</v>
      </c>
      <c r="O83" s="42">
        <f t="shared" si="4"/>
        <v>12134248.844000001</v>
      </c>
      <c r="P83" s="46">
        <f t="shared" si="5"/>
        <v>1011187</v>
      </c>
    </row>
    <row r="84" spans="1:16" ht="12.75" x14ac:dyDescent="0.2">
      <c r="A84" s="52" t="s">
        <v>2170</v>
      </c>
      <c r="B84" s="17" t="s">
        <v>133</v>
      </c>
      <c r="C84" s="13" t="s">
        <v>1</v>
      </c>
      <c r="D84" s="53" t="s">
        <v>2128</v>
      </c>
      <c r="E84" s="50">
        <v>57213627</v>
      </c>
      <c r="F84" s="29">
        <v>423973871</v>
      </c>
      <c r="G84" s="33">
        <v>0</v>
      </c>
      <c r="H84" s="34">
        <v>9977277</v>
      </c>
      <c r="I84" s="27">
        <v>0</v>
      </c>
      <c r="J84" s="23">
        <v>0</v>
      </c>
      <c r="K84" s="23">
        <v>99224523</v>
      </c>
      <c r="L84" s="12">
        <v>1121529606</v>
      </c>
      <c r="M84" s="26"/>
      <c r="N84" s="40">
        <f t="shared" si="3"/>
        <v>1711918904</v>
      </c>
      <c r="O84" s="42">
        <f t="shared" si="4"/>
        <v>6847675.6160000004</v>
      </c>
      <c r="P84" s="46">
        <f t="shared" si="5"/>
        <v>570640</v>
      </c>
    </row>
    <row r="85" spans="1:16" ht="12.75" x14ac:dyDescent="0.2">
      <c r="A85" s="52" t="s">
        <v>2170</v>
      </c>
      <c r="B85" s="17" t="s">
        <v>134</v>
      </c>
      <c r="C85" s="13" t="s">
        <v>1</v>
      </c>
      <c r="D85" s="53" t="s">
        <v>2127</v>
      </c>
      <c r="E85" s="50">
        <v>276617319</v>
      </c>
      <c r="F85" s="29">
        <v>3317730302</v>
      </c>
      <c r="G85" s="33">
        <v>0</v>
      </c>
      <c r="H85" s="34">
        <v>49248947</v>
      </c>
      <c r="I85" s="27">
        <v>0</v>
      </c>
      <c r="J85" s="23">
        <v>0</v>
      </c>
      <c r="K85" s="23">
        <v>648871779</v>
      </c>
      <c r="L85" s="12">
        <v>4167749829</v>
      </c>
      <c r="M85" s="26"/>
      <c r="N85" s="40">
        <f t="shared" si="3"/>
        <v>8460218176</v>
      </c>
      <c r="O85" s="42">
        <f t="shared" si="4"/>
        <v>33840872.704000004</v>
      </c>
      <c r="P85" s="46">
        <f t="shared" si="5"/>
        <v>2820073</v>
      </c>
    </row>
    <row r="86" spans="1:16" ht="12.75" x14ac:dyDescent="0.2">
      <c r="A86" s="52" t="s">
        <v>2170</v>
      </c>
      <c r="B86" s="17" t="s">
        <v>135</v>
      </c>
      <c r="C86" s="13" t="s">
        <v>1</v>
      </c>
      <c r="D86" s="53" t="s">
        <v>136</v>
      </c>
      <c r="E86" s="50">
        <v>166142580</v>
      </c>
      <c r="F86" s="29">
        <v>2019559340</v>
      </c>
      <c r="G86" s="33">
        <v>0</v>
      </c>
      <c r="H86" s="34">
        <v>28214213</v>
      </c>
      <c r="I86" s="27">
        <v>33356822</v>
      </c>
      <c r="J86" s="23">
        <v>0</v>
      </c>
      <c r="K86" s="23">
        <v>506314287</v>
      </c>
      <c r="L86" s="12">
        <v>2732955315</v>
      </c>
      <c r="M86" s="26"/>
      <c r="N86" s="40">
        <f t="shared" si="3"/>
        <v>5486542557</v>
      </c>
      <c r="O86" s="42">
        <f t="shared" si="4"/>
        <v>21946170.228</v>
      </c>
      <c r="P86" s="46">
        <f t="shared" si="5"/>
        <v>1828848</v>
      </c>
    </row>
    <row r="87" spans="1:16" ht="12.75" x14ac:dyDescent="0.2">
      <c r="A87" s="52" t="s">
        <v>2170</v>
      </c>
      <c r="B87" s="17" t="s">
        <v>137</v>
      </c>
      <c r="C87" s="13" t="s">
        <v>1</v>
      </c>
      <c r="D87" s="53" t="s">
        <v>2130</v>
      </c>
      <c r="E87" s="50">
        <v>695035989</v>
      </c>
      <c r="F87" s="29">
        <v>8061128409</v>
      </c>
      <c r="G87" s="33">
        <v>0</v>
      </c>
      <c r="H87" s="34">
        <v>127586682</v>
      </c>
      <c r="I87" s="27">
        <v>0</v>
      </c>
      <c r="J87" s="23">
        <v>0</v>
      </c>
      <c r="K87" s="23">
        <v>6311965606</v>
      </c>
      <c r="L87" s="12">
        <v>8456280632</v>
      </c>
      <c r="M87" s="26"/>
      <c r="N87" s="40">
        <f t="shared" si="3"/>
        <v>23651997318</v>
      </c>
      <c r="O87" s="42">
        <f t="shared" si="4"/>
        <v>94607989.272</v>
      </c>
      <c r="P87" s="46">
        <f t="shared" si="5"/>
        <v>7883999</v>
      </c>
    </row>
    <row r="88" spans="1:16" ht="12.75" x14ac:dyDescent="0.2">
      <c r="A88" s="52" t="s">
        <v>2170</v>
      </c>
      <c r="B88" s="17" t="s">
        <v>138</v>
      </c>
      <c r="C88" s="13" t="s">
        <v>1</v>
      </c>
      <c r="D88" s="53" t="s">
        <v>2129</v>
      </c>
      <c r="E88" s="50">
        <v>376154158</v>
      </c>
      <c r="F88" s="29">
        <v>4727929739</v>
      </c>
      <c r="G88" s="33">
        <v>0</v>
      </c>
      <c r="H88" s="34">
        <v>60561155</v>
      </c>
      <c r="I88" s="27">
        <v>41262499</v>
      </c>
      <c r="J88" s="23">
        <v>0</v>
      </c>
      <c r="K88" s="23">
        <v>587368571</v>
      </c>
      <c r="L88" s="12">
        <v>6137823231</v>
      </c>
      <c r="M88" s="26"/>
      <c r="N88" s="40">
        <f t="shared" si="3"/>
        <v>11931099353</v>
      </c>
      <c r="O88" s="42">
        <f t="shared" si="4"/>
        <v>47724397.412</v>
      </c>
      <c r="P88" s="46">
        <f t="shared" si="5"/>
        <v>3977033</v>
      </c>
    </row>
    <row r="89" spans="1:16" ht="12.75" x14ac:dyDescent="0.2">
      <c r="A89" s="52" t="s">
        <v>2170</v>
      </c>
      <c r="B89" s="17" t="s">
        <v>139</v>
      </c>
      <c r="C89" s="13" t="s">
        <v>1</v>
      </c>
      <c r="D89" s="53" t="s">
        <v>140</v>
      </c>
      <c r="E89" s="50">
        <v>29956929</v>
      </c>
      <c r="F89" s="29">
        <v>380381201</v>
      </c>
      <c r="G89" s="33">
        <v>0</v>
      </c>
      <c r="H89" s="34">
        <v>5221442</v>
      </c>
      <c r="I89" s="27">
        <v>0</v>
      </c>
      <c r="J89" s="23">
        <v>0</v>
      </c>
      <c r="K89" s="23">
        <v>16327179</v>
      </c>
      <c r="L89" s="12">
        <v>840127360</v>
      </c>
      <c r="M89" s="26"/>
      <c r="N89" s="40">
        <f t="shared" si="3"/>
        <v>1272014111</v>
      </c>
      <c r="O89" s="42">
        <f t="shared" si="4"/>
        <v>5088056.4440000001</v>
      </c>
      <c r="P89" s="46">
        <f t="shared" si="5"/>
        <v>424005</v>
      </c>
    </row>
    <row r="90" spans="1:16" ht="12.75" x14ac:dyDescent="0.2">
      <c r="A90" s="52" t="s">
        <v>2170</v>
      </c>
      <c r="B90" s="17" t="s">
        <v>141</v>
      </c>
      <c r="C90" s="13" t="s">
        <v>1</v>
      </c>
      <c r="D90" s="53" t="s">
        <v>142</v>
      </c>
      <c r="E90" s="50">
        <v>145147292</v>
      </c>
      <c r="F90" s="29">
        <v>2495797541</v>
      </c>
      <c r="G90" s="33">
        <v>0</v>
      </c>
      <c r="H90" s="34">
        <v>156460735</v>
      </c>
      <c r="I90" s="27">
        <v>0</v>
      </c>
      <c r="J90" s="23">
        <v>0</v>
      </c>
      <c r="K90" s="23">
        <v>554947815</v>
      </c>
      <c r="L90" s="12">
        <v>3446118244</v>
      </c>
      <c r="M90" s="26"/>
      <c r="N90" s="40">
        <f t="shared" si="3"/>
        <v>6798471627</v>
      </c>
      <c r="O90" s="42">
        <f t="shared" si="4"/>
        <v>27193886.508000001</v>
      </c>
      <c r="P90" s="46">
        <f t="shared" si="5"/>
        <v>2266157</v>
      </c>
    </row>
    <row r="91" spans="1:16" ht="12.75" x14ac:dyDescent="0.2">
      <c r="A91" s="52" t="s">
        <v>2170</v>
      </c>
      <c r="B91" s="17" t="s">
        <v>143</v>
      </c>
      <c r="C91" s="13" t="s">
        <v>1</v>
      </c>
      <c r="D91" s="53" t="s">
        <v>144</v>
      </c>
      <c r="E91" s="50">
        <v>118418901</v>
      </c>
      <c r="F91" s="29">
        <v>1450510938</v>
      </c>
      <c r="G91" s="33">
        <v>0</v>
      </c>
      <c r="H91" s="34">
        <v>19608566</v>
      </c>
      <c r="I91" s="27">
        <v>0</v>
      </c>
      <c r="J91" s="23">
        <v>0</v>
      </c>
      <c r="K91" s="23">
        <v>34524922</v>
      </c>
      <c r="L91" s="12">
        <v>2534739865</v>
      </c>
      <c r="M91" s="26"/>
      <c r="N91" s="40">
        <f t="shared" si="3"/>
        <v>4157803192</v>
      </c>
      <c r="O91" s="42">
        <f t="shared" si="4"/>
        <v>16631212.768000001</v>
      </c>
      <c r="P91" s="46">
        <f t="shared" si="5"/>
        <v>1385934</v>
      </c>
    </row>
    <row r="92" spans="1:16" ht="12.75" x14ac:dyDescent="0.2">
      <c r="A92" s="52" t="s">
        <v>2170</v>
      </c>
      <c r="B92" s="17" t="s">
        <v>145</v>
      </c>
      <c r="C92" s="13" t="s">
        <v>1</v>
      </c>
      <c r="D92" s="53" t="s">
        <v>146</v>
      </c>
      <c r="E92" s="50">
        <v>100143413</v>
      </c>
      <c r="F92" s="29">
        <v>1341294894</v>
      </c>
      <c r="G92" s="33">
        <v>0</v>
      </c>
      <c r="H92" s="34">
        <v>16234679</v>
      </c>
      <c r="I92" s="27">
        <v>10287821</v>
      </c>
      <c r="J92" s="23">
        <v>0</v>
      </c>
      <c r="K92" s="23">
        <v>309287939</v>
      </c>
      <c r="L92" s="12">
        <v>1667123378</v>
      </c>
      <c r="M92" s="26"/>
      <c r="N92" s="40">
        <f t="shared" si="3"/>
        <v>3444372124</v>
      </c>
      <c r="O92" s="42">
        <f t="shared" si="4"/>
        <v>13777488.496000001</v>
      </c>
      <c r="P92" s="46">
        <f t="shared" si="5"/>
        <v>1148124</v>
      </c>
    </row>
    <row r="93" spans="1:16" ht="12.75" x14ac:dyDescent="0.2">
      <c r="A93" s="52" t="s">
        <v>2170</v>
      </c>
      <c r="B93" s="17" t="s">
        <v>147</v>
      </c>
      <c r="C93" s="13" t="s">
        <v>1</v>
      </c>
      <c r="D93" s="53" t="s">
        <v>2149</v>
      </c>
      <c r="E93" s="50">
        <v>411198482</v>
      </c>
      <c r="F93" s="29">
        <v>4537387585</v>
      </c>
      <c r="G93" s="33">
        <v>0</v>
      </c>
      <c r="H93" s="34">
        <v>288202994</v>
      </c>
      <c r="I93" s="27">
        <v>910178131</v>
      </c>
      <c r="J93" s="23">
        <v>0</v>
      </c>
      <c r="K93" s="23">
        <v>2641506933</v>
      </c>
      <c r="L93" s="12">
        <v>5120313403</v>
      </c>
      <c r="M93" s="26"/>
      <c r="N93" s="40">
        <f t="shared" si="3"/>
        <v>13908787528</v>
      </c>
      <c r="O93" s="42">
        <f t="shared" si="4"/>
        <v>55635150.112000003</v>
      </c>
      <c r="P93" s="46">
        <f t="shared" si="5"/>
        <v>4636263</v>
      </c>
    </row>
    <row r="94" spans="1:16" ht="12.75" x14ac:dyDescent="0.2">
      <c r="A94" s="52" t="s">
        <v>2170</v>
      </c>
      <c r="B94" s="17" t="s">
        <v>148</v>
      </c>
      <c r="C94" s="13" t="s">
        <v>1</v>
      </c>
      <c r="D94" s="53" t="s">
        <v>149</v>
      </c>
      <c r="E94" s="50">
        <v>127537079</v>
      </c>
      <c r="F94" s="29">
        <v>1758940797</v>
      </c>
      <c r="G94" s="33">
        <v>0</v>
      </c>
      <c r="H94" s="34">
        <v>46769868</v>
      </c>
      <c r="I94" s="27">
        <v>0</v>
      </c>
      <c r="J94" s="23">
        <v>0</v>
      </c>
      <c r="K94" s="23">
        <v>738929273</v>
      </c>
      <c r="L94" s="12">
        <v>2018359461</v>
      </c>
      <c r="M94" s="26"/>
      <c r="N94" s="40">
        <f t="shared" si="3"/>
        <v>4690536478</v>
      </c>
      <c r="O94" s="42">
        <f t="shared" si="4"/>
        <v>18762145.912</v>
      </c>
      <c r="P94" s="46">
        <f t="shared" si="5"/>
        <v>1563512</v>
      </c>
    </row>
    <row r="95" spans="1:16" ht="12.75" x14ac:dyDescent="0.2">
      <c r="A95" s="52" t="s">
        <v>2170</v>
      </c>
      <c r="B95" s="17" t="s">
        <v>150</v>
      </c>
      <c r="C95" s="13" t="s">
        <v>1</v>
      </c>
      <c r="D95" s="53" t="s">
        <v>151</v>
      </c>
      <c r="E95" s="50">
        <v>157396174</v>
      </c>
      <c r="F95" s="29">
        <v>2039246352</v>
      </c>
      <c r="G95" s="33">
        <v>0</v>
      </c>
      <c r="H95" s="34">
        <v>27344507</v>
      </c>
      <c r="I95" s="27">
        <v>0</v>
      </c>
      <c r="J95" s="23">
        <v>0</v>
      </c>
      <c r="K95" s="23">
        <v>906017460</v>
      </c>
      <c r="L95" s="12">
        <v>2599500273</v>
      </c>
      <c r="M95" s="26"/>
      <c r="N95" s="40">
        <f t="shared" si="3"/>
        <v>5729504766</v>
      </c>
      <c r="O95" s="42">
        <f t="shared" si="4"/>
        <v>22918019.063999999</v>
      </c>
      <c r="P95" s="46">
        <f t="shared" si="5"/>
        <v>1909835</v>
      </c>
    </row>
    <row r="96" spans="1:16" ht="12.75" x14ac:dyDescent="0.2">
      <c r="A96" s="52" t="s">
        <v>2170</v>
      </c>
      <c r="B96" s="17" t="s">
        <v>152</v>
      </c>
      <c r="C96" s="13" t="s">
        <v>1</v>
      </c>
      <c r="D96" s="53" t="s">
        <v>153</v>
      </c>
      <c r="E96" s="50">
        <v>308726608</v>
      </c>
      <c r="F96" s="29">
        <v>3766781677</v>
      </c>
      <c r="G96" s="33">
        <v>0</v>
      </c>
      <c r="H96" s="34">
        <v>56962963</v>
      </c>
      <c r="I96" s="27">
        <v>119605175</v>
      </c>
      <c r="J96" s="23">
        <v>0</v>
      </c>
      <c r="K96" s="23">
        <v>1328032023</v>
      </c>
      <c r="L96" s="12">
        <v>3987899391</v>
      </c>
      <c r="M96" s="26"/>
      <c r="N96" s="40">
        <f t="shared" si="3"/>
        <v>9568007837</v>
      </c>
      <c r="O96" s="42">
        <f t="shared" si="4"/>
        <v>38272031.347999997</v>
      </c>
      <c r="P96" s="46">
        <f t="shared" si="5"/>
        <v>3189336</v>
      </c>
    </row>
    <row r="97" spans="1:16" ht="12.75" x14ac:dyDescent="0.2">
      <c r="A97" s="52" t="s">
        <v>2170</v>
      </c>
      <c r="B97" s="17" t="s">
        <v>154</v>
      </c>
      <c r="C97" s="13" t="s">
        <v>1</v>
      </c>
      <c r="D97" s="53" t="s">
        <v>155</v>
      </c>
      <c r="E97" s="50">
        <v>39544712</v>
      </c>
      <c r="F97" s="29">
        <v>857322510</v>
      </c>
      <c r="G97" s="33">
        <v>0</v>
      </c>
      <c r="H97" s="34">
        <v>96216337</v>
      </c>
      <c r="I97" s="27">
        <v>0</v>
      </c>
      <c r="J97" s="23">
        <v>0</v>
      </c>
      <c r="K97" s="23">
        <v>75060850</v>
      </c>
      <c r="L97" s="12">
        <v>1340827266</v>
      </c>
      <c r="M97" s="26"/>
      <c r="N97" s="40">
        <f t="shared" si="3"/>
        <v>2408971675</v>
      </c>
      <c r="O97" s="42">
        <f t="shared" si="4"/>
        <v>9635886.7000000011</v>
      </c>
      <c r="P97" s="46">
        <f t="shared" si="5"/>
        <v>802991</v>
      </c>
    </row>
    <row r="98" spans="1:16" ht="12.75" x14ac:dyDescent="0.2">
      <c r="A98" s="52" t="s">
        <v>2170</v>
      </c>
      <c r="B98" s="17" t="s">
        <v>156</v>
      </c>
      <c r="C98" s="13" t="s">
        <v>1</v>
      </c>
      <c r="D98" s="53" t="s">
        <v>157</v>
      </c>
      <c r="E98" s="50">
        <v>204630679</v>
      </c>
      <c r="F98" s="29">
        <v>3443117821</v>
      </c>
      <c r="G98" s="33">
        <v>0</v>
      </c>
      <c r="H98" s="34">
        <v>281123155</v>
      </c>
      <c r="I98" s="27">
        <v>0</v>
      </c>
      <c r="J98" s="23">
        <v>0</v>
      </c>
      <c r="K98" s="23">
        <v>0</v>
      </c>
      <c r="L98" s="12">
        <v>8020504293</v>
      </c>
      <c r="M98" s="26"/>
      <c r="N98" s="40">
        <f t="shared" si="3"/>
        <v>11949375948</v>
      </c>
      <c r="O98" s="42">
        <f t="shared" si="4"/>
        <v>47797503.792000003</v>
      </c>
      <c r="P98" s="46">
        <f t="shared" si="5"/>
        <v>3983125</v>
      </c>
    </row>
    <row r="99" spans="1:16" ht="12.75" x14ac:dyDescent="0.2">
      <c r="A99" s="52" t="s">
        <v>2170</v>
      </c>
      <c r="B99" s="17" t="s">
        <v>158</v>
      </c>
      <c r="C99" s="13" t="s">
        <v>1</v>
      </c>
      <c r="D99" s="53" t="s">
        <v>159</v>
      </c>
      <c r="E99" s="50">
        <v>129943808</v>
      </c>
      <c r="F99" s="29">
        <v>1420277312</v>
      </c>
      <c r="G99" s="33">
        <v>0</v>
      </c>
      <c r="H99" s="34">
        <v>54353008</v>
      </c>
      <c r="I99" s="27">
        <v>0</v>
      </c>
      <c r="J99" s="23">
        <v>0</v>
      </c>
      <c r="K99" s="23">
        <v>324776318</v>
      </c>
      <c r="L99" s="12">
        <v>2068444583</v>
      </c>
      <c r="M99" s="26"/>
      <c r="N99" s="40">
        <f t="shared" si="3"/>
        <v>3997795029</v>
      </c>
      <c r="O99" s="42">
        <f t="shared" si="4"/>
        <v>15991180.116</v>
      </c>
      <c r="P99" s="46">
        <f t="shared" si="5"/>
        <v>1332598</v>
      </c>
    </row>
    <row r="100" spans="1:16" ht="12.75" x14ac:dyDescent="0.2">
      <c r="A100" s="52" t="s">
        <v>2170</v>
      </c>
      <c r="B100" s="17" t="s">
        <v>160</v>
      </c>
      <c r="C100" s="13" t="s">
        <v>1</v>
      </c>
      <c r="D100" s="53" t="s">
        <v>161</v>
      </c>
      <c r="E100" s="50">
        <v>42655850</v>
      </c>
      <c r="F100" s="29">
        <v>1088410534</v>
      </c>
      <c r="G100" s="33">
        <v>0</v>
      </c>
      <c r="H100" s="34">
        <v>506696609</v>
      </c>
      <c r="I100" s="27">
        <v>0</v>
      </c>
      <c r="J100" s="23">
        <v>0</v>
      </c>
      <c r="K100" s="23">
        <v>0</v>
      </c>
      <c r="L100" s="12">
        <v>1546449442</v>
      </c>
      <c r="M100" s="26"/>
      <c r="N100" s="40">
        <f t="shared" si="3"/>
        <v>3184212435</v>
      </c>
      <c r="O100" s="42">
        <f t="shared" si="4"/>
        <v>12736849.74</v>
      </c>
      <c r="P100" s="46">
        <f t="shared" si="5"/>
        <v>1061404</v>
      </c>
    </row>
    <row r="101" spans="1:16" ht="12.75" x14ac:dyDescent="0.2">
      <c r="A101" s="52" t="s">
        <v>2170</v>
      </c>
      <c r="B101" s="17" t="s">
        <v>162</v>
      </c>
      <c r="C101" s="13" t="s">
        <v>1</v>
      </c>
      <c r="D101" s="53" t="s">
        <v>163</v>
      </c>
      <c r="E101" s="50">
        <v>247853970</v>
      </c>
      <c r="F101" s="29">
        <v>3170780818</v>
      </c>
      <c r="G101" s="33">
        <v>0</v>
      </c>
      <c r="H101" s="34">
        <v>49577349</v>
      </c>
      <c r="I101" s="27">
        <v>0</v>
      </c>
      <c r="J101" s="23">
        <v>0</v>
      </c>
      <c r="K101" s="23">
        <v>547445188</v>
      </c>
      <c r="L101" s="12">
        <v>3508861627</v>
      </c>
      <c r="M101" s="26"/>
      <c r="N101" s="40">
        <f t="shared" si="3"/>
        <v>7524518952</v>
      </c>
      <c r="O101" s="42">
        <f t="shared" si="4"/>
        <v>30098075.808000002</v>
      </c>
      <c r="P101" s="46">
        <f t="shared" si="5"/>
        <v>2508173</v>
      </c>
    </row>
    <row r="102" spans="1:16" ht="12.75" x14ac:dyDescent="0.2">
      <c r="A102" s="52" t="s">
        <v>2170</v>
      </c>
      <c r="B102" s="17" t="s">
        <v>164</v>
      </c>
      <c r="C102" s="13" t="s">
        <v>1</v>
      </c>
      <c r="D102" s="53" t="s">
        <v>165</v>
      </c>
      <c r="E102" s="50">
        <v>82454933</v>
      </c>
      <c r="F102" s="29">
        <v>1049036510</v>
      </c>
      <c r="G102" s="33">
        <v>0</v>
      </c>
      <c r="H102" s="34">
        <v>26267093</v>
      </c>
      <c r="I102" s="27">
        <v>0</v>
      </c>
      <c r="J102" s="23">
        <v>0</v>
      </c>
      <c r="K102" s="23">
        <v>165846194</v>
      </c>
      <c r="L102" s="12">
        <v>1288049501</v>
      </c>
      <c r="M102" s="26"/>
      <c r="N102" s="40">
        <f t="shared" si="3"/>
        <v>2611654231</v>
      </c>
      <c r="O102" s="42">
        <f t="shared" si="4"/>
        <v>10446616.924000001</v>
      </c>
      <c r="P102" s="46">
        <f t="shared" si="5"/>
        <v>870551</v>
      </c>
    </row>
    <row r="103" spans="1:16" ht="12.75" x14ac:dyDescent="0.2">
      <c r="A103" s="52" t="s">
        <v>2170</v>
      </c>
      <c r="B103" s="17" t="s">
        <v>166</v>
      </c>
      <c r="C103" s="13" t="s">
        <v>1</v>
      </c>
      <c r="D103" s="53" t="s">
        <v>167</v>
      </c>
      <c r="E103" s="50">
        <v>150136852</v>
      </c>
      <c r="F103" s="29">
        <v>2191820697</v>
      </c>
      <c r="G103" s="33">
        <v>0</v>
      </c>
      <c r="H103" s="34">
        <v>70605542</v>
      </c>
      <c r="I103" s="27">
        <v>0</v>
      </c>
      <c r="J103" s="23">
        <v>0</v>
      </c>
      <c r="K103" s="23">
        <v>0</v>
      </c>
      <c r="L103" s="12">
        <v>3268596847</v>
      </c>
      <c r="M103" s="26"/>
      <c r="N103" s="40">
        <f t="shared" si="3"/>
        <v>5681159938</v>
      </c>
      <c r="O103" s="42">
        <f t="shared" si="4"/>
        <v>22724639.752</v>
      </c>
      <c r="P103" s="46">
        <f t="shared" si="5"/>
        <v>1893720</v>
      </c>
    </row>
    <row r="104" spans="1:16" ht="12.75" x14ac:dyDescent="0.2">
      <c r="A104" s="52" t="s">
        <v>2170</v>
      </c>
      <c r="B104" s="17" t="s">
        <v>168</v>
      </c>
      <c r="C104" s="13" t="s">
        <v>1</v>
      </c>
      <c r="D104" s="53" t="s">
        <v>169</v>
      </c>
      <c r="E104" s="50">
        <v>90731733</v>
      </c>
      <c r="F104" s="29">
        <v>1145596618</v>
      </c>
      <c r="G104" s="33">
        <v>0</v>
      </c>
      <c r="H104" s="34">
        <v>15120464</v>
      </c>
      <c r="I104" s="27">
        <v>0</v>
      </c>
      <c r="J104" s="23">
        <v>0</v>
      </c>
      <c r="K104" s="23">
        <v>10201679</v>
      </c>
      <c r="L104" s="12">
        <v>1661859840</v>
      </c>
      <c r="M104" s="26"/>
      <c r="N104" s="40">
        <f t="shared" si="3"/>
        <v>2923510334</v>
      </c>
      <c r="O104" s="42">
        <f t="shared" si="4"/>
        <v>11694041.336000001</v>
      </c>
      <c r="P104" s="46">
        <f t="shared" si="5"/>
        <v>974503</v>
      </c>
    </row>
    <row r="105" spans="1:16" ht="12.75" x14ac:dyDescent="0.2">
      <c r="A105" s="52" t="s">
        <v>2170</v>
      </c>
      <c r="B105" s="17" t="s">
        <v>170</v>
      </c>
      <c r="C105" s="13" t="s">
        <v>1</v>
      </c>
      <c r="D105" s="53" t="s">
        <v>171</v>
      </c>
      <c r="E105" s="50">
        <v>90888268</v>
      </c>
      <c r="F105" s="29">
        <v>1385356302</v>
      </c>
      <c r="G105" s="33">
        <v>0</v>
      </c>
      <c r="H105" s="34">
        <v>29467422</v>
      </c>
      <c r="I105" s="27">
        <v>141770977</v>
      </c>
      <c r="J105" s="23">
        <v>0</v>
      </c>
      <c r="K105" s="23">
        <v>397581129</v>
      </c>
      <c r="L105" s="12">
        <v>1638635079</v>
      </c>
      <c r="M105" s="26"/>
      <c r="N105" s="40">
        <f t="shared" si="3"/>
        <v>3683699177</v>
      </c>
      <c r="O105" s="42">
        <f t="shared" si="4"/>
        <v>14734796.708000001</v>
      </c>
      <c r="P105" s="46">
        <f t="shared" si="5"/>
        <v>1227900</v>
      </c>
    </row>
    <row r="106" spans="1:16" ht="12.75" x14ac:dyDescent="0.2">
      <c r="A106" s="52" t="s">
        <v>2170</v>
      </c>
      <c r="B106" s="17" t="s">
        <v>172</v>
      </c>
      <c r="C106" s="13" t="s">
        <v>1</v>
      </c>
      <c r="D106" s="53" t="s">
        <v>173</v>
      </c>
      <c r="E106" s="50">
        <v>29761261</v>
      </c>
      <c r="F106" s="29">
        <v>420692702</v>
      </c>
      <c r="G106" s="33">
        <v>0</v>
      </c>
      <c r="H106" s="34">
        <v>5277726</v>
      </c>
      <c r="I106" s="27">
        <v>0</v>
      </c>
      <c r="J106" s="23">
        <v>0</v>
      </c>
      <c r="K106" s="23">
        <v>11141999</v>
      </c>
      <c r="L106" s="12">
        <v>592405452</v>
      </c>
      <c r="M106" s="26"/>
      <c r="N106" s="40">
        <f t="shared" si="3"/>
        <v>1059279140</v>
      </c>
      <c r="O106" s="42">
        <f t="shared" si="4"/>
        <v>4237116.5600000005</v>
      </c>
      <c r="P106" s="46">
        <f t="shared" si="5"/>
        <v>353093</v>
      </c>
    </row>
    <row r="107" spans="1:16" ht="12.75" x14ac:dyDescent="0.2">
      <c r="A107" s="52" t="s">
        <v>2170</v>
      </c>
      <c r="B107" s="17" t="s">
        <v>174</v>
      </c>
      <c r="C107" s="13" t="s">
        <v>1</v>
      </c>
      <c r="D107" s="53" t="s">
        <v>175</v>
      </c>
      <c r="E107" s="50">
        <v>354787099</v>
      </c>
      <c r="F107" s="29">
        <v>4320830450</v>
      </c>
      <c r="G107" s="33">
        <v>0</v>
      </c>
      <c r="H107" s="34">
        <v>57304460</v>
      </c>
      <c r="I107" s="27">
        <v>0</v>
      </c>
      <c r="J107" s="23">
        <v>0</v>
      </c>
      <c r="K107" s="23">
        <v>585323284</v>
      </c>
      <c r="L107" s="12">
        <v>5287334060</v>
      </c>
      <c r="M107" s="26"/>
      <c r="N107" s="40">
        <f t="shared" si="3"/>
        <v>10605579353</v>
      </c>
      <c r="O107" s="42">
        <f t="shared" si="4"/>
        <v>42422317.412</v>
      </c>
      <c r="P107" s="46">
        <f t="shared" si="5"/>
        <v>3535193</v>
      </c>
    </row>
    <row r="108" spans="1:16" ht="12.75" x14ac:dyDescent="0.2">
      <c r="A108" s="52" t="s">
        <v>2170</v>
      </c>
      <c r="B108" s="17" t="s">
        <v>176</v>
      </c>
      <c r="C108" s="13" t="s">
        <v>1</v>
      </c>
      <c r="D108" s="53" t="s">
        <v>177</v>
      </c>
      <c r="E108" s="50">
        <v>134815967</v>
      </c>
      <c r="F108" s="29">
        <v>1664255643</v>
      </c>
      <c r="G108" s="33">
        <v>0</v>
      </c>
      <c r="H108" s="34">
        <v>31990216</v>
      </c>
      <c r="I108" s="27">
        <v>0</v>
      </c>
      <c r="J108" s="23">
        <v>0</v>
      </c>
      <c r="K108" s="23">
        <v>218004195</v>
      </c>
      <c r="L108" s="12">
        <v>3123799484</v>
      </c>
      <c r="M108" s="26"/>
      <c r="N108" s="40">
        <f t="shared" si="3"/>
        <v>5172865505</v>
      </c>
      <c r="O108" s="42">
        <f t="shared" si="4"/>
        <v>20691462.02</v>
      </c>
      <c r="P108" s="46">
        <f t="shared" si="5"/>
        <v>1724289</v>
      </c>
    </row>
    <row r="109" spans="1:16" ht="12.75" x14ac:dyDescent="0.2">
      <c r="A109" s="52" t="s">
        <v>2170</v>
      </c>
      <c r="B109" s="17" t="s">
        <v>178</v>
      </c>
      <c r="C109" s="13" t="s">
        <v>1</v>
      </c>
      <c r="D109" s="53" t="s">
        <v>179</v>
      </c>
      <c r="E109" s="50">
        <v>98264991</v>
      </c>
      <c r="F109" s="29">
        <v>1703864036</v>
      </c>
      <c r="G109" s="33">
        <v>0</v>
      </c>
      <c r="H109" s="34">
        <v>102763479</v>
      </c>
      <c r="I109" s="27">
        <v>0</v>
      </c>
      <c r="J109" s="23">
        <v>0</v>
      </c>
      <c r="K109" s="23">
        <v>0</v>
      </c>
      <c r="L109" s="12">
        <v>3055813774</v>
      </c>
      <c r="M109" s="26"/>
      <c r="N109" s="40">
        <f t="shared" si="3"/>
        <v>4960706280</v>
      </c>
      <c r="O109" s="42">
        <f t="shared" si="4"/>
        <v>19842825.120000001</v>
      </c>
      <c r="P109" s="46">
        <f t="shared" si="5"/>
        <v>1653569</v>
      </c>
    </row>
    <row r="110" spans="1:16" ht="12.75" x14ac:dyDescent="0.2">
      <c r="A110" s="52" t="s">
        <v>2170</v>
      </c>
      <c r="B110" s="17" t="s">
        <v>180</v>
      </c>
      <c r="C110" s="13" t="s">
        <v>1</v>
      </c>
      <c r="D110" s="53" t="s">
        <v>181</v>
      </c>
      <c r="E110" s="50">
        <v>489113893</v>
      </c>
      <c r="F110" s="29">
        <v>6313906071</v>
      </c>
      <c r="G110" s="33">
        <v>0</v>
      </c>
      <c r="H110" s="34">
        <v>126297664</v>
      </c>
      <c r="I110" s="27">
        <v>0</v>
      </c>
      <c r="J110" s="23">
        <v>0</v>
      </c>
      <c r="K110" s="23">
        <v>1238190908</v>
      </c>
      <c r="L110" s="12">
        <v>8150985141</v>
      </c>
      <c r="M110" s="26"/>
      <c r="N110" s="40">
        <f t="shared" si="3"/>
        <v>16318493677</v>
      </c>
      <c r="O110" s="42">
        <f t="shared" si="4"/>
        <v>65273974.708000004</v>
      </c>
      <c r="P110" s="46">
        <f t="shared" si="5"/>
        <v>5439498</v>
      </c>
    </row>
    <row r="111" spans="1:16" ht="12.75" x14ac:dyDescent="0.2">
      <c r="A111" s="52" t="s">
        <v>2170</v>
      </c>
      <c r="B111" s="17" t="s">
        <v>182</v>
      </c>
      <c r="C111" s="13" t="s">
        <v>1</v>
      </c>
      <c r="D111" s="53" t="s">
        <v>183</v>
      </c>
      <c r="E111" s="50">
        <v>125247751</v>
      </c>
      <c r="F111" s="29">
        <v>1777690332</v>
      </c>
      <c r="G111" s="33">
        <v>0</v>
      </c>
      <c r="H111" s="34">
        <v>90702141</v>
      </c>
      <c r="I111" s="27">
        <v>0</v>
      </c>
      <c r="J111" s="23">
        <v>0</v>
      </c>
      <c r="K111" s="23">
        <v>423801566</v>
      </c>
      <c r="L111" s="12">
        <v>3125004541</v>
      </c>
      <c r="M111" s="26"/>
      <c r="N111" s="40">
        <f t="shared" si="3"/>
        <v>5542446331</v>
      </c>
      <c r="O111" s="42">
        <f t="shared" si="4"/>
        <v>22169785.324000001</v>
      </c>
      <c r="P111" s="46">
        <f t="shared" si="5"/>
        <v>1847482</v>
      </c>
    </row>
    <row r="112" spans="1:16" ht="12.75" x14ac:dyDescent="0.2">
      <c r="A112" s="52" t="s">
        <v>2170</v>
      </c>
      <c r="B112" s="17" t="s">
        <v>184</v>
      </c>
      <c r="C112" s="13" t="s">
        <v>1</v>
      </c>
      <c r="D112" s="53" t="s">
        <v>185</v>
      </c>
      <c r="E112" s="50">
        <v>233667965</v>
      </c>
      <c r="F112" s="29">
        <v>2949536300</v>
      </c>
      <c r="G112" s="33">
        <v>0</v>
      </c>
      <c r="H112" s="34">
        <v>117273975</v>
      </c>
      <c r="I112" s="27">
        <v>151042824</v>
      </c>
      <c r="J112" s="23">
        <v>0</v>
      </c>
      <c r="K112" s="23">
        <v>627439606</v>
      </c>
      <c r="L112" s="12">
        <v>3370534694</v>
      </c>
      <c r="M112" s="26"/>
      <c r="N112" s="40">
        <f t="shared" si="3"/>
        <v>7449495364</v>
      </c>
      <c r="O112" s="42">
        <f t="shared" si="4"/>
        <v>29797981.456</v>
      </c>
      <c r="P112" s="46">
        <f t="shared" si="5"/>
        <v>2483165</v>
      </c>
    </row>
    <row r="113" spans="1:16" ht="12.75" x14ac:dyDescent="0.2">
      <c r="A113" s="52" t="s">
        <v>2170</v>
      </c>
      <c r="B113" s="17" t="s">
        <v>186</v>
      </c>
      <c r="C113" s="13" t="s">
        <v>1</v>
      </c>
      <c r="D113" s="53" t="s">
        <v>187</v>
      </c>
      <c r="E113" s="50">
        <v>232728753</v>
      </c>
      <c r="F113" s="29">
        <v>3014925304</v>
      </c>
      <c r="G113" s="33">
        <v>0</v>
      </c>
      <c r="H113" s="34">
        <v>87321688</v>
      </c>
      <c r="I113" s="27">
        <v>0</v>
      </c>
      <c r="J113" s="23">
        <v>0</v>
      </c>
      <c r="K113" s="23">
        <v>1357684210</v>
      </c>
      <c r="L113" s="12">
        <v>3376365006</v>
      </c>
      <c r="M113" s="26"/>
      <c r="N113" s="40">
        <f t="shared" si="3"/>
        <v>8069024961</v>
      </c>
      <c r="O113" s="42">
        <f t="shared" si="4"/>
        <v>32276099.844000001</v>
      </c>
      <c r="P113" s="46">
        <f t="shared" si="5"/>
        <v>2689675</v>
      </c>
    </row>
    <row r="114" spans="1:16" ht="12.75" x14ac:dyDescent="0.2">
      <c r="A114" s="52" t="s">
        <v>2170</v>
      </c>
      <c r="B114" s="17" t="s">
        <v>188</v>
      </c>
      <c r="C114" s="13" t="s">
        <v>1</v>
      </c>
      <c r="D114" s="53" t="s">
        <v>2121</v>
      </c>
      <c r="E114" s="50">
        <v>218073142</v>
      </c>
      <c r="F114" s="29">
        <v>3085470432</v>
      </c>
      <c r="G114" s="33">
        <v>0</v>
      </c>
      <c r="H114" s="34">
        <v>87869023</v>
      </c>
      <c r="I114" s="27">
        <v>0</v>
      </c>
      <c r="J114" s="23">
        <v>0</v>
      </c>
      <c r="K114" s="23">
        <v>951339107</v>
      </c>
      <c r="L114" s="12">
        <v>4452865949</v>
      </c>
      <c r="M114" s="26"/>
      <c r="N114" s="40">
        <f t="shared" si="3"/>
        <v>8795617653</v>
      </c>
      <c r="O114" s="42">
        <f t="shared" si="4"/>
        <v>35182470.612000003</v>
      </c>
      <c r="P114" s="46">
        <f t="shared" si="5"/>
        <v>2931873</v>
      </c>
    </row>
    <row r="115" spans="1:16" ht="12.75" x14ac:dyDescent="0.2">
      <c r="A115" s="52" t="s">
        <v>2170</v>
      </c>
      <c r="B115" s="17" t="s">
        <v>190</v>
      </c>
      <c r="C115" s="13" t="s">
        <v>1</v>
      </c>
      <c r="D115" s="53" t="s">
        <v>191</v>
      </c>
      <c r="E115" s="50">
        <v>203711035</v>
      </c>
      <c r="F115" s="29">
        <v>2921177627</v>
      </c>
      <c r="G115" s="33">
        <v>0</v>
      </c>
      <c r="H115" s="34">
        <v>173195298</v>
      </c>
      <c r="I115" s="27">
        <v>0</v>
      </c>
      <c r="J115" s="23">
        <v>0</v>
      </c>
      <c r="K115" s="23">
        <v>1165432184</v>
      </c>
      <c r="L115" s="12">
        <v>4294110433</v>
      </c>
      <c r="M115" s="26"/>
      <c r="N115" s="40">
        <f t="shared" si="3"/>
        <v>8757626577</v>
      </c>
      <c r="O115" s="42">
        <f t="shared" si="4"/>
        <v>35030506.307999998</v>
      </c>
      <c r="P115" s="46">
        <f t="shared" si="5"/>
        <v>2919209</v>
      </c>
    </row>
    <row r="116" spans="1:16" ht="12.75" x14ac:dyDescent="0.2">
      <c r="A116" s="52" t="s">
        <v>2170</v>
      </c>
      <c r="B116" s="17" t="s">
        <v>192</v>
      </c>
      <c r="C116" s="13" t="s">
        <v>1</v>
      </c>
      <c r="D116" s="53" t="s">
        <v>193</v>
      </c>
      <c r="E116" s="50">
        <v>119612482</v>
      </c>
      <c r="F116" s="29">
        <v>1558789506</v>
      </c>
      <c r="G116" s="33">
        <v>0</v>
      </c>
      <c r="H116" s="34">
        <v>60096430</v>
      </c>
      <c r="I116" s="27">
        <v>0</v>
      </c>
      <c r="J116" s="23">
        <v>0</v>
      </c>
      <c r="K116" s="23">
        <v>655143663</v>
      </c>
      <c r="L116" s="12">
        <v>1846756596</v>
      </c>
      <c r="M116" s="26"/>
      <c r="N116" s="40">
        <f t="shared" si="3"/>
        <v>4240398677</v>
      </c>
      <c r="O116" s="42">
        <f t="shared" si="4"/>
        <v>16961594.708000001</v>
      </c>
      <c r="P116" s="46">
        <f t="shared" si="5"/>
        <v>1413466</v>
      </c>
    </row>
    <row r="117" spans="1:16" ht="12.75" x14ac:dyDescent="0.2">
      <c r="A117" s="52" t="s">
        <v>2170</v>
      </c>
      <c r="B117" s="17" t="s">
        <v>194</v>
      </c>
      <c r="C117" s="13" t="s">
        <v>1</v>
      </c>
      <c r="D117" s="53" t="s">
        <v>195</v>
      </c>
      <c r="E117" s="50">
        <v>227602224</v>
      </c>
      <c r="F117" s="29">
        <v>3311167965</v>
      </c>
      <c r="G117" s="33">
        <v>0</v>
      </c>
      <c r="H117" s="34">
        <v>39589806</v>
      </c>
      <c r="I117" s="27">
        <v>0</v>
      </c>
      <c r="J117" s="23">
        <v>0</v>
      </c>
      <c r="K117" s="23">
        <v>599363111</v>
      </c>
      <c r="L117" s="12">
        <v>4069422310</v>
      </c>
      <c r="M117" s="26"/>
      <c r="N117" s="40">
        <f t="shared" si="3"/>
        <v>8247145416</v>
      </c>
      <c r="O117" s="42">
        <f t="shared" si="4"/>
        <v>32988581.664000001</v>
      </c>
      <c r="P117" s="46">
        <f t="shared" si="5"/>
        <v>2749048</v>
      </c>
    </row>
    <row r="118" spans="1:16" ht="12.75" x14ac:dyDescent="0.2">
      <c r="A118" s="52" t="s">
        <v>2170</v>
      </c>
      <c r="B118" s="17" t="s">
        <v>196</v>
      </c>
      <c r="C118" s="13" t="s">
        <v>1</v>
      </c>
      <c r="D118" s="53" t="s">
        <v>197</v>
      </c>
      <c r="E118" s="50">
        <v>392707759</v>
      </c>
      <c r="F118" s="29">
        <v>4761210165</v>
      </c>
      <c r="G118" s="33">
        <v>0</v>
      </c>
      <c r="H118" s="34">
        <v>65842212</v>
      </c>
      <c r="I118" s="27">
        <v>8778410</v>
      </c>
      <c r="J118" s="23">
        <v>0</v>
      </c>
      <c r="K118" s="23">
        <v>2164838504</v>
      </c>
      <c r="L118" s="12">
        <v>3840707176</v>
      </c>
      <c r="M118" s="26"/>
      <c r="N118" s="40">
        <f t="shared" si="3"/>
        <v>11234084226</v>
      </c>
      <c r="O118" s="42">
        <f t="shared" si="4"/>
        <v>44936336.903999999</v>
      </c>
      <c r="P118" s="46">
        <f t="shared" si="5"/>
        <v>3744695</v>
      </c>
    </row>
    <row r="119" spans="1:16" ht="12.75" x14ac:dyDescent="0.2">
      <c r="A119" s="52" t="s">
        <v>2170</v>
      </c>
      <c r="B119" s="17" t="s">
        <v>198</v>
      </c>
      <c r="C119" s="13" t="s">
        <v>1</v>
      </c>
      <c r="D119" s="53" t="s">
        <v>199</v>
      </c>
      <c r="E119" s="50">
        <v>404056562</v>
      </c>
      <c r="F119" s="29">
        <v>4965814471</v>
      </c>
      <c r="G119" s="33">
        <v>0</v>
      </c>
      <c r="H119" s="34">
        <v>159317458</v>
      </c>
      <c r="I119" s="27">
        <v>464261460</v>
      </c>
      <c r="J119" s="23">
        <v>0</v>
      </c>
      <c r="K119" s="23">
        <v>1546084173</v>
      </c>
      <c r="L119" s="12">
        <v>7037415585</v>
      </c>
      <c r="M119" s="26"/>
      <c r="N119" s="40">
        <f t="shared" si="3"/>
        <v>14576949709</v>
      </c>
      <c r="O119" s="42">
        <f t="shared" si="4"/>
        <v>58307798.836000003</v>
      </c>
      <c r="P119" s="46">
        <f t="shared" si="5"/>
        <v>4858983</v>
      </c>
    </row>
    <row r="120" spans="1:16" ht="12.75" x14ac:dyDescent="0.2">
      <c r="A120" s="52" t="s">
        <v>2170</v>
      </c>
      <c r="B120" s="17" t="s">
        <v>200</v>
      </c>
      <c r="C120" s="13" t="s">
        <v>1</v>
      </c>
      <c r="D120" s="53" t="s">
        <v>2131</v>
      </c>
      <c r="E120" s="50">
        <v>133328882</v>
      </c>
      <c r="F120" s="29">
        <v>1745581753</v>
      </c>
      <c r="G120" s="33">
        <v>0</v>
      </c>
      <c r="H120" s="34">
        <v>48531069</v>
      </c>
      <c r="I120" s="27">
        <v>0</v>
      </c>
      <c r="J120" s="23">
        <v>0</v>
      </c>
      <c r="K120" s="23">
        <v>1589577654</v>
      </c>
      <c r="L120" s="12">
        <v>1285306095</v>
      </c>
      <c r="M120" s="26"/>
      <c r="N120" s="40">
        <f t="shared" si="3"/>
        <v>4802325453</v>
      </c>
      <c r="O120" s="42">
        <f t="shared" si="4"/>
        <v>19209301.811999999</v>
      </c>
      <c r="P120" s="46">
        <f t="shared" si="5"/>
        <v>1600775</v>
      </c>
    </row>
    <row r="121" spans="1:16" ht="12.75" x14ac:dyDescent="0.2">
      <c r="A121" s="52" t="s">
        <v>2170</v>
      </c>
      <c r="B121" s="17" t="s">
        <v>201</v>
      </c>
      <c r="C121" s="13" t="s">
        <v>1</v>
      </c>
      <c r="D121" s="53" t="s">
        <v>202</v>
      </c>
      <c r="E121" s="50">
        <v>142955799</v>
      </c>
      <c r="F121" s="29">
        <v>2122447416</v>
      </c>
      <c r="G121" s="33">
        <v>0</v>
      </c>
      <c r="H121" s="34">
        <v>102869597</v>
      </c>
      <c r="I121" s="27">
        <v>0</v>
      </c>
      <c r="J121" s="23">
        <v>0</v>
      </c>
      <c r="K121" s="23">
        <v>595931918</v>
      </c>
      <c r="L121" s="12">
        <v>3200074407</v>
      </c>
      <c r="M121" s="26"/>
      <c r="N121" s="40">
        <f t="shared" si="3"/>
        <v>6164279137</v>
      </c>
      <c r="O121" s="42">
        <f t="shared" si="4"/>
        <v>24657116.548</v>
      </c>
      <c r="P121" s="46">
        <f t="shared" si="5"/>
        <v>2054760</v>
      </c>
    </row>
    <row r="122" spans="1:16" ht="12.75" x14ac:dyDescent="0.2">
      <c r="A122" s="52" t="s">
        <v>2170</v>
      </c>
      <c r="B122" s="24" t="s">
        <v>203</v>
      </c>
      <c r="C122" s="25" t="s">
        <v>1</v>
      </c>
      <c r="D122" s="54" t="s">
        <v>204</v>
      </c>
      <c r="E122" s="50">
        <v>511889769</v>
      </c>
      <c r="F122" s="29">
        <v>6576868306</v>
      </c>
      <c r="G122" s="33">
        <v>0</v>
      </c>
      <c r="H122" s="34">
        <v>139133391</v>
      </c>
      <c r="I122" s="27">
        <v>774971298.93999958</v>
      </c>
      <c r="J122" s="23">
        <v>0</v>
      </c>
      <c r="K122" s="23">
        <v>6556629308</v>
      </c>
      <c r="L122" s="12">
        <v>1849045801.0600014</v>
      </c>
      <c r="M122" s="26"/>
      <c r="N122" s="40">
        <f t="shared" si="3"/>
        <v>16408537874</v>
      </c>
      <c r="O122" s="42">
        <f t="shared" si="4"/>
        <v>65634151.495999999</v>
      </c>
      <c r="P122" s="46">
        <f t="shared" si="5"/>
        <v>5469513</v>
      </c>
    </row>
    <row r="123" spans="1:16" ht="12.75" x14ac:dyDescent="0.2">
      <c r="A123" s="52" t="s">
        <v>2170</v>
      </c>
      <c r="B123" s="17" t="s">
        <v>205</v>
      </c>
      <c r="C123" s="13" t="s">
        <v>1</v>
      </c>
      <c r="D123" s="53" t="s">
        <v>206</v>
      </c>
      <c r="E123" s="50">
        <v>54885165</v>
      </c>
      <c r="F123" s="29">
        <v>793339720</v>
      </c>
      <c r="G123" s="33">
        <v>0</v>
      </c>
      <c r="H123" s="34">
        <v>9413470</v>
      </c>
      <c r="I123" s="27">
        <v>32989530</v>
      </c>
      <c r="J123" s="23">
        <v>0</v>
      </c>
      <c r="K123" s="23">
        <v>110162556</v>
      </c>
      <c r="L123" s="12">
        <v>1205735743</v>
      </c>
      <c r="M123" s="26"/>
      <c r="N123" s="40">
        <f t="shared" si="3"/>
        <v>2206526184</v>
      </c>
      <c r="O123" s="42">
        <f t="shared" si="4"/>
        <v>8826104.7359999996</v>
      </c>
      <c r="P123" s="46">
        <f t="shared" si="5"/>
        <v>735509</v>
      </c>
    </row>
    <row r="124" spans="1:16" ht="12.75" x14ac:dyDescent="0.2">
      <c r="A124" s="52" t="s">
        <v>2170</v>
      </c>
      <c r="B124" s="17" t="s">
        <v>207</v>
      </c>
      <c r="C124" s="13" t="s">
        <v>1</v>
      </c>
      <c r="D124" s="53" t="s">
        <v>208</v>
      </c>
      <c r="E124" s="50">
        <v>57233193</v>
      </c>
      <c r="F124" s="29">
        <v>896462165</v>
      </c>
      <c r="G124" s="33">
        <v>0</v>
      </c>
      <c r="H124" s="34">
        <v>53206200</v>
      </c>
      <c r="I124" s="27">
        <v>0</v>
      </c>
      <c r="J124" s="23">
        <v>0</v>
      </c>
      <c r="K124" s="23">
        <v>69260144</v>
      </c>
      <c r="L124" s="12">
        <v>1856102403</v>
      </c>
      <c r="M124" s="26"/>
      <c r="N124" s="40">
        <f t="shared" si="3"/>
        <v>2932264105</v>
      </c>
      <c r="O124" s="42">
        <f t="shared" si="4"/>
        <v>11729056.42</v>
      </c>
      <c r="P124" s="46">
        <f t="shared" si="5"/>
        <v>977421</v>
      </c>
    </row>
    <row r="125" spans="1:16" ht="12.75" x14ac:dyDescent="0.2">
      <c r="A125" s="52" t="s">
        <v>2170</v>
      </c>
      <c r="B125" s="17" t="s">
        <v>209</v>
      </c>
      <c r="C125" s="13" t="s">
        <v>1</v>
      </c>
      <c r="D125" s="53" t="s">
        <v>210</v>
      </c>
      <c r="E125" s="50">
        <v>80185172</v>
      </c>
      <c r="F125" s="29">
        <v>975678952</v>
      </c>
      <c r="G125" s="33">
        <v>0</v>
      </c>
      <c r="H125" s="34">
        <v>12711656</v>
      </c>
      <c r="I125" s="27">
        <v>0</v>
      </c>
      <c r="J125" s="23">
        <v>0</v>
      </c>
      <c r="K125" s="23">
        <v>7209829</v>
      </c>
      <c r="L125" s="12">
        <v>1541165197</v>
      </c>
      <c r="M125" s="26"/>
      <c r="N125" s="40">
        <f t="shared" si="3"/>
        <v>2616950806</v>
      </c>
      <c r="O125" s="42">
        <f t="shared" si="4"/>
        <v>10467803.223999999</v>
      </c>
      <c r="P125" s="46">
        <f t="shared" si="5"/>
        <v>872317</v>
      </c>
    </row>
    <row r="126" spans="1:16" ht="12.75" x14ac:dyDescent="0.2">
      <c r="A126" s="52" t="s">
        <v>2170</v>
      </c>
      <c r="B126" s="17" t="s">
        <v>211</v>
      </c>
      <c r="C126" s="13" t="s">
        <v>1</v>
      </c>
      <c r="D126" s="53" t="s">
        <v>212</v>
      </c>
      <c r="E126" s="50">
        <v>1465619792</v>
      </c>
      <c r="F126" s="29">
        <v>17389959784</v>
      </c>
      <c r="G126" s="33">
        <v>0</v>
      </c>
      <c r="H126" s="34">
        <v>282950361</v>
      </c>
      <c r="I126" s="27">
        <v>162015298</v>
      </c>
      <c r="J126" s="23">
        <v>0</v>
      </c>
      <c r="K126" s="23">
        <v>4333305808</v>
      </c>
      <c r="L126" s="12">
        <v>24088824713</v>
      </c>
      <c r="M126" s="26"/>
      <c r="N126" s="40">
        <f t="shared" si="3"/>
        <v>47722675756</v>
      </c>
      <c r="O126" s="42">
        <f t="shared" si="4"/>
        <v>190890703.02400002</v>
      </c>
      <c r="P126" s="46">
        <f t="shared" si="5"/>
        <v>15907559</v>
      </c>
    </row>
    <row r="127" spans="1:16" ht="12.75" x14ac:dyDescent="0.2">
      <c r="A127" s="52" t="s">
        <v>2170</v>
      </c>
      <c r="B127" s="17" t="s">
        <v>213</v>
      </c>
      <c r="C127" s="13" t="s">
        <v>1</v>
      </c>
      <c r="D127" s="53" t="s">
        <v>214</v>
      </c>
      <c r="E127" s="50">
        <v>95153853</v>
      </c>
      <c r="F127" s="29">
        <v>1196923471</v>
      </c>
      <c r="G127" s="33">
        <v>0</v>
      </c>
      <c r="H127" s="34">
        <v>46262562</v>
      </c>
      <c r="I127" s="27">
        <v>72198221</v>
      </c>
      <c r="J127" s="23">
        <v>0</v>
      </c>
      <c r="K127" s="23">
        <v>300998852</v>
      </c>
      <c r="L127" s="12">
        <v>1556847161</v>
      </c>
      <c r="M127" s="26"/>
      <c r="N127" s="40">
        <f t="shared" si="3"/>
        <v>3268384120</v>
      </c>
      <c r="O127" s="42">
        <f t="shared" si="4"/>
        <v>13073536.48</v>
      </c>
      <c r="P127" s="46">
        <f t="shared" si="5"/>
        <v>1089461</v>
      </c>
    </row>
    <row r="128" spans="1:16" ht="12.75" x14ac:dyDescent="0.2">
      <c r="A128" s="52" t="s">
        <v>2170</v>
      </c>
      <c r="B128" s="17" t="s">
        <v>215</v>
      </c>
      <c r="C128" s="13" t="s">
        <v>1</v>
      </c>
      <c r="D128" s="53" t="s">
        <v>216</v>
      </c>
      <c r="E128" s="50">
        <v>423525632</v>
      </c>
      <c r="F128" s="29">
        <v>5056984087</v>
      </c>
      <c r="G128" s="33">
        <v>0</v>
      </c>
      <c r="H128" s="34">
        <v>152690786</v>
      </c>
      <c r="I128" s="27">
        <v>0</v>
      </c>
      <c r="J128" s="23">
        <v>0</v>
      </c>
      <c r="K128" s="23">
        <v>1666168189</v>
      </c>
      <c r="L128" s="12">
        <v>5901894332</v>
      </c>
      <c r="M128" s="26"/>
      <c r="N128" s="40">
        <f t="shared" si="3"/>
        <v>13201263026</v>
      </c>
      <c r="O128" s="42">
        <f t="shared" si="4"/>
        <v>52805052.104000002</v>
      </c>
      <c r="P128" s="46">
        <f t="shared" si="5"/>
        <v>4400421</v>
      </c>
    </row>
    <row r="129" spans="1:16" ht="12.75" x14ac:dyDescent="0.2">
      <c r="A129" s="52" t="s">
        <v>2170</v>
      </c>
      <c r="B129" s="17" t="s">
        <v>217</v>
      </c>
      <c r="C129" s="13" t="s">
        <v>1</v>
      </c>
      <c r="D129" s="53" t="s">
        <v>218</v>
      </c>
      <c r="E129" s="50">
        <v>232278714</v>
      </c>
      <c r="F129" s="29">
        <v>2898678185</v>
      </c>
      <c r="G129" s="33">
        <v>0</v>
      </c>
      <c r="H129" s="34">
        <v>47509844</v>
      </c>
      <c r="I129" s="27">
        <v>0</v>
      </c>
      <c r="J129" s="23">
        <v>0</v>
      </c>
      <c r="K129" s="23">
        <v>1467412742</v>
      </c>
      <c r="L129" s="12">
        <v>2889910523</v>
      </c>
      <c r="M129" s="26"/>
      <c r="N129" s="40">
        <f t="shared" si="3"/>
        <v>7535790008</v>
      </c>
      <c r="O129" s="42">
        <f t="shared" si="4"/>
        <v>30143160.032000002</v>
      </c>
      <c r="P129" s="46">
        <f t="shared" si="5"/>
        <v>2511930</v>
      </c>
    </row>
    <row r="130" spans="1:16" ht="12.75" x14ac:dyDescent="0.2">
      <c r="A130" s="52" t="s">
        <v>2170</v>
      </c>
      <c r="B130" s="17" t="s">
        <v>219</v>
      </c>
      <c r="C130" s="13" t="s">
        <v>1</v>
      </c>
      <c r="D130" s="53" t="s">
        <v>220</v>
      </c>
      <c r="E130" s="50">
        <v>64277279</v>
      </c>
      <c r="F130" s="29">
        <v>777871353</v>
      </c>
      <c r="G130" s="33">
        <v>0</v>
      </c>
      <c r="H130" s="34">
        <v>17117458</v>
      </c>
      <c r="I130" s="27">
        <v>0</v>
      </c>
      <c r="J130" s="23">
        <v>0</v>
      </c>
      <c r="K130" s="23">
        <v>51816576</v>
      </c>
      <c r="L130" s="12">
        <v>1446970823</v>
      </c>
      <c r="M130" s="26"/>
      <c r="N130" s="40">
        <f t="shared" si="3"/>
        <v>2358053489</v>
      </c>
      <c r="O130" s="42">
        <f t="shared" si="4"/>
        <v>9432213.9560000002</v>
      </c>
      <c r="P130" s="46">
        <f t="shared" si="5"/>
        <v>786018</v>
      </c>
    </row>
    <row r="131" spans="1:16" ht="12.75" x14ac:dyDescent="0.2">
      <c r="A131" s="52" t="s">
        <v>2170</v>
      </c>
      <c r="B131" s="17" t="s">
        <v>221</v>
      </c>
      <c r="C131" s="13" t="s">
        <v>1</v>
      </c>
      <c r="D131" s="53" t="s">
        <v>222</v>
      </c>
      <c r="E131" s="50">
        <v>162914041</v>
      </c>
      <c r="F131" s="29">
        <v>1920889909</v>
      </c>
      <c r="G131" s="33">
        <v>0</v>
      </c>
      <c r="H131" s="34">
        <v>38000088</v>
      </c>
      <c r="I131" s="27">
        <v>70236034</v>
      </c>
      <c r="J131" s="23">
        <v>0</v>
      </c>
      <c r="K131" s="23">
        <v>339708325</v>
      </c>
      <c r="L131" s="12">
        <v>2785160290</v>
      </c>
      <c r="M131" s="26"/>
      <c r="N131" s="40">
        <f t="shared" si="3"/>
        <v>5316908687</v>
      </c>
      <c r="O131" s="42">
        <f t="shared" si="4"/>
        <v>21267634.748</v>
      </c>
      <c r="P131" s="46">
        <f t="shared" si="5"/>
        <v>1772303</v>
      </c>
    </row>
    <row r="132" spans="1:16" ht="12.75" x14ac:dyDescent="0.2">
      <c r="A132" s="52" t="s">
        <v>2170</v>
      </c>
      <c r="B132" s="17" t="s">
        <v>223</v>
      </c>
      <c r="C132" s="13" t="s">
        <v>1</v>
      </c>
      <c r="D132" s="53" t="s">
        <v>224</v>
      </c>
      <c r="E132" s="50">
        <v>96210465</v>
      </c>
      <c r="F132" s="29">
        <v>1540274339</v>
      </c>
      <c r="G132" s="33">
        <v>0</v>
      </c>
      <c r="H132" s="34">
        <v>41103866</v>
      </c>
      <c r="I132" s="27">
        <v>25333478</v>
      </c>
      <c r="J132" s="23">
        <v>0</v>
      </c>
      <c r="K132" s="23">
        <v>338956109</v>
      </c>
      <c r="L132" s="12">
        <v>2078353308</v>
      </c>
      <c r="M132" s="26"/>
      <c r="N132" s="40">
        <f t="shared" si="3"/>
        <v>4120231565</v>
      </c>
      <c r="O132" s="42">
        <f t="shared" si="4"/>
        <v>16480926.26</v>
      </c>
      <c r="P132" s="46">
        <f t="shared" si="5"/>
        <v>1373411</v>
      </c>
    </row>
    <row r="133" spans="1:16" ht="12.75" x14ac:dyDescent="0.2">
      <c r="A133" s="52" t="s">
        <v>2170</v>
      </c>
      <c r="B133" s="17" t="s">
        <v>225</v>
      </c>
      <c r="C133" s="13" t="s">
        <v>1</v>
      </c>
      <c r="D133" s="53" t="s">
        <v>226</v>
      </c>
      <c r="E133" s="50">
        <v>118125398</v>
      </c>
      <c r="F133" s="29">
        <v>1317154867</v>
      </c>
      <c r="G133" s="33">
        <v>0</v>
      </c>
      <c r="H133" s="34">
        <v>24288462</v>
      </c>
      <c r="I133" s="27">
        <v>0</v>
      </c>
      <c r="J133" s="23">
        <v>0</v>
      </c>
      <c r="K133" s="23">
        <v>349205105</v>
      </c>
      <c r="L133" s="12">
        <v>1863581011</v>
      </c>
      <c r="M133" s="26"/>
      <c r="N133" s="40">
        <f t="shared" si="3"/>
        <v>3672354843</v>
      </c>
      <c r="O133" s="42">
        <f t="shared" si="4"/>
        <v>14689419.372</v>
      </c>
      <c r="P133" s="46">
        <f t="shared" si="5"/>
        <v>1224118</v>
      </c>
    </row>
    <row r="134" spans="1:16" ht="12.75" x14ac:dyDescent="0.2">
      <c r="A134" s="52" t="s">
        <v>2170</v>
      </c>
      <c r="B134" s="17" t="s">
        <v>227</v>
      </c>
      <c r="C134" s="13" t="s">
        <v>1</v>
      </c>
      <c r="D134" s="53" t="s">
        <v>2132</v>
      </c>
      <c r="E134" s="50">
        <v>90203427</v>
      </c>
      <c r="F134" s="29">
        <v>1171845967</v>
      </c>
      <c r="G134" s="33">
        <v>0</v>
      </c>
      <c r="H134" s="34">
        <v>19714151</v>
      </c>
      <c r="I134" s="27">
        <v>30570530</v>
      </c>
      <c r="J134" s="23">
        <v>0</v>
      </c>
      <c r="K134" s="23">
        <v>320594402</v>
      </c>
      <c r="L134" s="12">
        <v>1176877177</v>
      </c>
      <c r="M134" s="26"/>
      <c r="N134" s="40">
        <f t="shared" si="3"/>
        <v>2809805654</v>
      </c>
      <c r="O134" s="42">
        <f t="shared" si="4"/>
        <v>11239222.616</v>
      </c>
      <c r="P134" s="46">
        <f t="shared" si="5"/>
        <v>936602</v>
      </c>
    </row>
    <row r="135" spans="1:16" ht="12.75" x14ac:dyDescent="0.2">
      <c r="A135" s="52" t="s">
        <v>2170</v>
      </c>
      <c r="B135" s="17" t="s">
        <v>228</v>
      </c>
      <c r="C135" s="13" t="s">
        <v>1</v>
      </c>
      <c r="D135" s="53" t="s">
        <v>229</v>
      </c>
      <c r="E135" s="50">
        <v>471816750</v>
      </c>
      <c r="F135" s="29">
        <v>6255079404</v>
      </c>
      <c r="G135" s="33">
        <v>0</v>
      </c>
      <c r="H135" s="34">
        <v>352420727</v>
      </c>
      <c r="I135" s="27">
        <v>2202278</v>
      </c>
      <c r="J135" s="23">
        <v>0</v>
      </c>
      <c r="K135" s="23">
        <v>1795438836</v>
      </c>
      <c r="L135" s="12">
        <v>6928229416</v>
      </c>
      <c r="M135" s="26"/>
      <c r="N135" s="40">
        <f t="shared" si="3"/>
        <v>15805187411</v>
      </c>
      <c r="O135" s="42">
        <f t="shared" si="4"/>
        <v>63220749.644000001</v>
      </c>
      <c r="P135" s="46">
        <f t="shared" si="5"/>
        <v>5268396</v>
      </c>
    </row>
    <row r="136" spans="1:16" ht="12.75" x14ac:dyDescent="0.2">
      <c r="A136" s="52" t="s">
        <v>2170</v>
      </c>
      <c r="B136" s="17" t="s">
        <v>230</v>
      </c>
      <c r="C136" s="13" t="s">
        <v>1</v>
      </c>
      <c r="D136" s="53" t="s">
        <v>231</v>
      </c>
      <c r="E136" s="50">
        <v>262763951</v>
      </c>
      <c r="F136" s="29">
        <v>3319370887</v>
      </c>
      <c r="G136" s="33">
        <v>0</v>
      </c>
      <c r="H136" s="34">
        <v>89840027</v>
      </c>
      <c r="I136" s="27">
        <v>0</v>
      </c>
      <c r="J136" s="23">
        <v>0</v>
      </c>
      <c r="K136" s="23">
        <v>1500014580</v>
      </c>
      <c r="L136" s="12">
        <v>3589630678</v>
      </c>
      <c r="M136" s="26"/>
      <c r="N136" s="40">
        <f t="shared" si="3"/>
        <v>8761620123</v>
      </c>
      <c r="O136" s="42">
        <f t="shared" si="4"/>
        <v>35046480.491999999</v>
      </c>
      <c r="P136" s="46">
        <f t="shared" si="5"/>
        <v>2920540</v>
      </c>
    </row>
    <row r="137" spans="1:16" ht="12.75" x14ac:dyDescent="0.2">
      <c r="A137" s="52" t="s">
        <v>2170</v>
      </c>
      <c r="B137" s="17" t="s">
        <v>232</v>
      </c>
      <c r="C137" s="13" t="s">
        <v>1</v>
      </c>
      <c r="D137" s="53" t="s">
        <v>233</v>
      </c>
      <c r="E137" s="50">
        <v>168040570</v>
      </c>
      <c r="F137" s="29">
        <v>2114947602</v>
      </c>
      <c r="G137" s="33">
        <v>0</v>
      </c>
      <c r="H137" s="34">
        <v>29887591</v>
      </c>
      <c r="I137" s="27">
        <v>0</v>
      </c>
      <c r="J137" s="23">
        <v>0</v>
      </c>
      <c r="K137" s="23">
        <v>297679163</v>
      </c>
      <c r="L137" s="12">
        <v>3097265530</v>
      </c>
      <c r="M137" s="26"/>
      <c r="N137" s="40">
        <f t="shared" si="3"/>
        <v>5707820456</v>
      </c>
      <c r="O137" s="42">
        <f t="shared" si="4"/>
        <v>22831281.824000001</v>
      </c>
      <c r="P137" s="46">
        <f t="shared" si="5"/>
        <v>1902607</v>
      </c>
    </row>
    <row r="138" spans="1:16" ht="12.75" x14ac:dyDescent="0.2">
      <c r="A138" s="52" t="s">
        <v>2170</v>
      </c>
      <c r="B138" s="17" t="s">
        <v>234</v>
      </c>
      <c r="C138" s="13" t="s">
        <v>1</v>
      </c>
      <c r="D138" s="53" t="s">
        <v>235</v>
      </c>
      <c r="E138" s="50">
        <v>383100409</v>
      </c>
      <c r="F138" s="29">
        <v>4456998952</v>
      </c>
      <c r="G138" s="33">
        <v>0</v>
      </c>
      <c r="H138" s="34">
        <v>104009351</v>
      </c>
      <c r="I138" s="27">
        <v>32295679</v>
      </c>
      <c r="J138" s="23">
        <v>0</v>
      </c>
      <c r="K138" s="23">
        <v>996759158</v>
      </c>
      <c r="L138" s="12">
        <v>4356428855</v>
      </c>
      <c r="M138" s="26"/>
      <c r="N138" s="40">
        <f t="shared" si="3"/>
        <v>10329592404</v>
      </c>
      <c r="O138" s="42">
        <f t="shared" si="4"/>
        <v>41318369.616000004</v>
      </c>
      <c r="P138" s="46">
        <f t="shared" si="5"/>
        <v>3443197</v>
      </c>
    </row>
    <row r="139" spans="1:16" s="8" customFormat="1" ht="12.75" x14ac:dyDescent="0.2">
      <c r="A139" s="52" t="s">
        <v>2171</v>
      </c>
      <c r="B139" s="17" t="s">
        <v>236</v>
      </c>
      <c r="C139" s="13" t="s">
        <v>237</v>
      </c>
      <c r="D139" s="53" t="s">
        <v>238</v>
      </c>
      <c r="E139" s="50">
        <v>7100007564</v>
      </c>
      <c r="F139" s="29">
        <v>108766289663</v>
      </c>
      <c r="G139" s="33">
        <v>0</v>
      </c>
      <c r="H139" s="34">
        <v>3293045403</v>
      </c>
      <c r="I139" s="27">
        <v>14920438202</v>
      </c>
      <c r="J139" s="23">
        <v>0</v>
      </c>
      <c r="K139" s="23">
        <v>0</v>
      </c>
      <c r="L139" s="12">
        <v>241336171337</v>
      </c>
      <c r="M139" s="26"/>
      <c r="N139" s="40">
        <f t="shared" si="3"/>
        <v>375415952169</v>
      </c>
      <c r="O139" s="42">
        <f t="shared" si="4"/>
        <v>1501663808.6760001</v>
      </c>
      <c r="P139" s="46">
        <f t="shared" si="5"/>
        <v>125138651</v>
      </c>
    </row>
    <row r="140" spans="1:16" ht="12.75" x14ac:dyDescent="0.2">
      <c r="A140" s="52" t="s">
        <v>2171</v>
      </c>
      <c r="B140" s="17" t="s">
        <v>239</v>
      </c>
      <c r="C140" s="13" t="s">
        <v>237</v>
      </c>
      <c r="D140" s="53" t="s">
        <v>240</v>
      </c>
      <c r="E140" s="50">
        <v>556815380</v>
      </c>
      <c r="F140" s="29">
        <v>7112401913</v>
      </c>
      <c r="G140" s="33">
        <v>0</v>
      </c>
      <c r="H140" s="34">
        <v>93900221</v>
      </c>
      <c r="I140" s="27">
        <v>113184878</v>
      </c>
      <c r="J140" s="23">
        <v>134554297</v>
      </c>
      <c r="K140" s="23">
        <v>1499402397</v>
      </c>
      <c r="L140" s="12">
        <v>9304007146</v>
      </c>
      <c r="M140" s="26"/>
      <c r="N140" s="40">
        <f t="shared" si="3"/>
        <v>18814266232</v>
      </c>
      <c r="O140" s="42">
        <f t="shared" si="4"/>
        <v>75257064.928000003</v>
      </c>
      <c r="P140" s="46">
        <f t="shared" si="5"/>
        <v>6271422</v>
      </c>
    </row>
    <row r="141" spans="1:16" ht="12.75" x14ac:dyDescent="0.2">
      <c r="A141" s="52" t="s">
        <v>2171</v>
      </c>
      <c r="B141" s="17" t="s">
        <v>241</v>
      </c>
      <c r="C141" s="13" t="s">
        <v>237</v>
      </c>
      <c r="D141" s="53" t="s">
        <v>242</v>
      </c>
      <c r="E141" s="50">
        <v>305419801</v>
      </c>
      <c r="F141" s="29">
        <v>3974667152</v>
      </c>
      <c r="G141" s="33">
        <v>0</v>
      </c>
      <c r="H141" s="34">
        <v>61188726</v>
      </c>
      <c r="I141" s="27">
        <v>17823174</v>
      </c>
      <c r="J141" s="23">
        <v>0</v>
      </c>
      <c r="K141" s="23">
        <v>912080964</v>
      </c>
      <c r="L141" s="12">
        <v>6504834259</v>
      </c>
      <c r="M141" s="26"/>
      <c r="N141" s="40">
        <f t="shared" si="3"/>
        <v>11776014076</v>
      </c>
      <c r="O141" s="42">
        <f t="shared" si="4"/>
        <v>47104056.303999998</v>
      </c>
      <c r="P141" s="46">
        <f t="shared" si="5"/>
        <v>3925338</v>
      </c>
    </row>
    <row r="142" spans="1:16" ht="12.75" x14ac:dyDescent="0.2">
      <c r="A142" s="52" t="s">
        <v>2171</v>
      </c>
      <c r="B142" s="17" t="s">
        <v>243</v>
      </c>
      <c r="C142" s="13" t="s">
        <v>237</v>
      </c>
      <c r="D142" s="53" t="s">
        <v>244</v>
      </c>
      <c r="E142" s="50">
        <v>197410492</v>
      </c>
      <c r="F142" s="29">
        <v>2631966042</v>
      </c>
      <c r="G142" s="33">
        <v>0</v>
      </c>
      <c r="H142" s="34">
        <v>32070490</v>
      </c>
      <c r="I142" s="27">
        <v>0</v>
      </c>
      <c r="J142" s="23">
        <v>0</v>
      </c>
      <c r="K142" s="23">
        <v>525065572</v>
      </c>
      <c r="L142" s="12">
        <v>3444616715</v>
      </c>
      <c r="M142" s="26"/>
      <c r="N142" s="40">
        <f t="shared" si="3"/>
        <v>6831129311</v>
      </c>
      <c r="O142" s="42">
        <f t="shared" si="4"/>
        <v>27324517.243999999</v>
      </c>
      <c r="P142" s="46">
        <f t="shared" si="5"/>
        <v>2277043</v>
      </c>
    </row>
    <row r="143" spans="1:16" ht="12.75" x14ac:dyDescent="0.2">
      <c r="A143" s="52" t="s">
        <v>2171</v>
      </c>
      <c r="B143" s="17" t="s">
        <v>245</v>
      </c>
      <c r="C143" s="13" t="s">
        <v>237</v>
      </c>
      <c r="D143" s="53" t="s">
        <v>246</v>
      </c>
      <c r="E143" s="50">
        <v>307904798</v>
      </c>
      <c r="F143" s="29">
        <v>4268566120</v>
      </c>
      <c r="G143" s="33">
        <v>962062158</v>
      </c>
      <c r="H143" s="34">
        <v>64705051</v>
      </c>
      <c r="I143" s="27">
        <v>85389538</v>
      </c>
      <c r="J143" s="23">
        <v>0</v>
      </c>
      <c r="K143" s="23">
        <v>1126011801</v>
      </c>
      <c r="L143" s="12">
        <v>4614420738</v>
      </c>
      <c r="M143" s="26"/>
      <c r="N143" s="40">
        <f t="shared" ref="N143:N206" si="6">SUM(E143:L143)</f>
        <v>11429060204</v>
      </c>
      <c r="O143" s="42">
        <f t="shared" ref="O143:O206" si="7">+N143*0.4%</f>
        <v>45716240.816</v>
      </c>
      <c r="P143" s="46">
        <f t="shared" ref="P143:P206" si="8">ROUND(O143/12,0)</f>
        <v>3809687</v>
      </c>
    </row>
    <row r="144" spans="1:16" ht="12.75" x14ac:dyDescent="0.2">
      <c r="A144" s="52" t="s">
        <v>2171</v>
      </c>
      <c r="B144" s="17" t="s">
        <v>247</v>
      </c>
      <c r="C144" s="13" t="s">
        <v>237</v>
      </c>
      <c r="D144" s="53" t="s">
        <v>248</v>
      </c>
      <c r="E144" s="50">
        <v>187411804</v>
      </c>
      <c r="F144" s="29">
        <v>2800243123</v>
      </c>
      <c r="G144" s="33">
        <v>0</v>
      </c>
      <c r="H144" s="34">
        <v>30564873</v>
      </c>
      <c r="I144" s="27">
        <v>191050653</v>
      </c>
      <c r="J144" s="23">
        <v>0</v>
      </c>
      <c r="K144" s="23">
        <v>1253432169</v>
      </c>
      <c r="L144" s="12">
        <v>2286751995</v>
      </c>
      <c r="M144" s="26"/>
      <c r="N144" s="40">
        <f t="shared" si="6"/>
        <v>6749454617</v>
      </c>
      <c r="O144" s="42">
        <f t="shared" si="7"/>
        <v>26997818.468000002</v>
      </c>
      <c r="P144" s="46">
        <f t="shared" si="8"/>
        <v>2249818</v>
      </c>
    </row>
    <row r="145" spans="1:16" ht="12.75" x14ac:dyDescent="0.2">
      <c r="A145" s="52" t="s">
        <v>2171</v>
      </c>
      <c r="B145" s="17" t="s">
        <v>249</v>
      </c>
      <c r="C145" s="13" t="s">
        <v>237</v>
      </c>
      <c r="D145" s="53" t="s">
        <v>250</v>
      </c>
      <c r="E145" s="50">
        <v>345179749</v>
      </c>
      <c r="F145" s="29">
        <v>4460280120</v>
      </c>
      <c r="G145" s="33">
        <v>0</v>
      </c>
      <c r="H145" s="34">
        <v>55693968</v>
      </c>
      <c r="I145" s="27">
        <v>17955987</v>
      </c>
      <c r="J145" s="23">
        <v>0</v>
      </c>
      <c r="K145" s="23">
        <v>1106070809</v>
      </c>
      <c r="L145" s="12">
        <v>5381176246</v>
      </c>
      <c r="M145" s="26"/>
      <c r="N145" s="40">
        <f t="shared" si="6"/>
        <v>11366356879</v>
      </c>
      <c r="O145" s="42">
        <f t="shared" si="7"/>
        <v>45465427.516000003</v>
      </c>
      <c r="P145" s="46">
        <f t="shared" si="8"/>
        <v>3788786</v>
      </c>
    </row>
    <row r="146" spans="1:16" ht="12.75" x14ac:dyDescent="0.2">
      <c r="A146" s="52" t="s">
        <v>2171</v>
      </c>
      <c r="B146" s="17" t="s">
        <v>251</v>
      </c>
      <c r="C146" s="13" t="s">
        <v>237</v>
      </c>
      <c r="D146" s="53" t="s">
        <v>252</v>
      </c>
      <c r="E146" s="50">
        <v>657604502</v>
      </c>
      <c r="F146" s="29">
        <v>12370709138</v>
      </c>
      <c r="G146" s="33">
        <v>0</v>
      </c>
      <c r="H146" s="34">
        <v>119301118</v>
      </c>
      <c r="I146" s="27">
        <v>77900491</v>
      </c>
      <c r="J146" s="23">
        <v>0</v>
      </c>
      <c r="K146" s="23">
        <v>2694746962</v>
      </c>
      <c r="L146" s="12">
        <v>20955508936</v>
      </c>
      <c r="M146" s="26"/>
      <c r="N146" s="40">
        <f t="shared" si="6"/>
        <v>36875771147</v>
      </c>
      <c r="O146" s="42">
        <f t="shared" si="7"/>
        <v>147503084.588</v>
      </c>
      <c r="P146" s="46">
        <f t="shared" si="8"/>
        <v>12291924</v>
      </c>
    </row>
    <row r="147" spans="1:16" ht="12.75" x14ac:dyDescent="0.2">
      <c r="A147" s="52" t="s">
        <v>2171</v>
      </c>
      <c r="B147" s="17" t="s">
        <v>253</v>
      </c>
      <c r="C147" s="13" t="s">
        <v>237</v>
      </c>
      <c r="D147" s="53" t="s">
        <v>254</v>
      </c>
      <c r="E147" s="50">
        <v>204004538</v>
      </c>
      <c r="F147" s="29">
        <v>2644856348</v>
      </c>
      <c r="G147" s="33">
        <v>0</v>
      </c>
      <c r="H147" s="34">
        <v>33297939</v>
      </c>
      <c r="I147" s="27">
        <v>0</v>
      </c>
      <c r="J147" s="23">
        <v>0</v>
      </c>
      <c r="K147" s="23">
        <v>844891152</v>
      </c>
      <c r="L147" s="12">
        <v>3791208189</v>
      </c>
      <c r="M147" s="26"/>
      <c r="N147" s="40">
        <f t="shared" si="6"/>
        <v>7518258166</v>
      </c>
      <c r="O147" s="42">
        <f t="shared" si="7"/>
        <v>30073032.664000001</v>
      </c>
      <c r="P147" s="46">
        <f t="shared" si="8"/>
        <v>2506086</v>
      </c>
    </row>
    <row r="148" spans="1:16" ht="12.75" x14ac:dyDescent="0.2">
      <c r="A148" s="52" t="s">
        <v>2171</v>
      </c>
      <c r="B148" s="17" t="s">
        <v>255</v>
      </c>
      <c r="C148" s="13" t="s">
        <v>237</v>
      </c>
      <c r="D148" s="53" t="s">
        <v>256</v>
      </c>
      <c r="E148" s="50">
        <v>211263860</v>
      </c>
      <c r="F148" s="29">
        <v>2762978422</v>
      </c>
      <c r="G148" s="33">
        <v>733274395</v>
      </c>
      <c r="H148" s="34">
        <v>35606865</v>
      </c>
      <c r="I148" s="27">
        <v>0</v>
      </c>
      <c r="J148" s="23">
        <v>0</v>
      </c>
      <c r="K148" s="23">
        <v>768653127</v>
      </c>
      <c r="L148" s="12">
        <v>3667945209</v>
      </c>
      <c r="M148" s="26"/>
      <c r="N148" s="40">
        <f t="shared" si="6"/>
        <v>8179721878</v>
      </c>
      <c r="O148" s="42">
        <f t="shared" si="7"/>
        <v>32718887.512000002</v>
      </c>
      <c r="P148" s="46">
        <f t="shared" si="8"/>
        <v>2726574</v>
      </c>
    </row>
    <row r="149" spans="1:16" ht="12.75" x14ac:dyDescent="0.2">
      <c r="A149" s="52" t="s">
        <v>2171</v>
      </c>
      <c r="B149" s="17" t="s">
        <v>257</v>
      </c>
      <c r="C149" s="13" t="s">
        <v>237</v>
      </c>
      <c r="D149" s="53" t="s">
        <v>258</v>
      </c>
      <c r="E149" s="50">
        <v>62653225</v>
      </c>
      <c r="F149" s="29">
        <v>863884847</v>
      </c>
      <c r="G149" s="33">
        <v>0</v>
      </c>
      <c r="H149" s="34">
        <v>10819483</v>
      </c>
      <c r="I149" s="27">
        <v>0</v>
      </c>
      <c r="J149" s="23">
        <v>0</v>
      </c>
      <c r="K149" s="23">
        <v>306626099</v>
      </c>
      <c r="L149" s="12">
        <v>1432312989</v>
      </c>
      <c r="M149" s="26"/>
      <c r="N149" s="40">
        <f t="shared" si="6"/>
        <v>2676296643</v>
      </c>
      <c r="O149" s="42">
        <f t="shared" si="7"/>
        <v>10705186.572000001</v>
      </c>
      <c r="P149" s="46">
        <f t="shared" si="8"/>
        <v>892099</v>
      </c>
    </row>
    <row r="150" spans="1:16" ht="12.75" x14ac:dyDescent="0.2">
      <c r="A150" s="52" t="s">
        <v>2171</v>
      </c>
      <c r="B150" s="17" t="s">
        <v>259</v>
      </c>
      <c r="C150" s="13" t="s">
        <v>237</v>
      </c>
      <c r="D150" s="53" t="s">
        <v>260</v>
      </c>
      <c r="E150" s="50">
        <v>153600195</v>
      </c>
      <c r="F150" s="29">
        <v>1990966298</v>
      </c>
      <c r="G150" s="33">
        <v>0</v>
      </c>
      <c r="H150" s="34">
        <v>49437511</v>
      </c>
      <c r="I150" s="27">
        <v>21876311</v>
      </c>
      <c r="J150" s="23">
        <v>0</v>
      </c>
      <c r="K150" s="23">
        <v>703813284</v>
      </c>
      <c r="L150" s="12">
        <v>2609002676</v>
      </c>
      <c r="M150" s="26"/>
      <c r="N150" s="40">
        <f t="shared" si="6"/>
        <v>5528696275</v>
      </c>
      <c r="O150" s="42">
        <f t="shared" si="7"/>
        <v>22114785.100000001</v>
      </c>
      <c r="P150" s="46">
        <f t="shared" si="8"/>
        <v>1842899</v>
      </c>
    </row>
    <row r="151" spans="1:16" ht="12.75" x14ac:dyDescent="0.2">
      <c r="A151" s="52" t="s">
        <v>2171</v>
      </c>
      <c r="B151" s="17" t="s">
        <v>261</v>
      </c>
      <c r="C151" s="13" t="s">
        <v>237</v>
      </c>
      <c r="D151" s="53" t="s">
        <v>262</v>
      </c>
      <c r="E151" s="50">
        <v>274934564</v>
      </c>
      <c r="F151" s="29">
        <v>3472882708</v>
      </c>
      <c r="G151" s="33">
        <v>0</v>
      </c>
      <c r="H151" s="34">
        <v>63042973</v>
      </c>
      <c r="I151" s="27">
        <v>19182613</v>
      </c>
      <c r="J151" s="23">
        <v>0</v>
      </c>
      <c r="K151" s="23">
        <v>842900343</v>
      </c>
      <c r="L151" s="12">
        <v>4757273042</v>
      </c>
      <c r="M151" s="26"/>
      <c r="N151" s="40">
        <f t="shared" si="6"/>
        <v>9430216243</v>
      </c>
      <c r="O151" s="42">
        <f t="shared" si="7"/>
        <v>37720864.972000003</v>
      </c>
      <c r="P151" s="46">
        <f t="shared" si="8"/>
        <v>3143405</v>
      </c>
    </row>
    <row r="152" spans="1:16" ht="12.75" x14ac:dyDescent="0.2">
      <c r="A152" s="52" t="s">
        <v>2171</v>
      </c>
      <c r="B152" s="17" t="s">
        <v>263</v>
      </c>
      <c r="C152" s="13" t="s">
        <v>237</v>
      </c>
      <c r="D152" s="53" t="s">
        <v>264</v>
      </c>
      <c r="E152" s="50">
        <v>174967254</v>
      </c>
      <c r="F152" s="29">
        <v>2591185803</v>
      </c>
      <c r="G152" s="33">
        <v>1603821447</v>
      </c>
      <c r="H152" s="34">
        <v>68477338</v>
      </c>
      <c r="I152" s="27">
        <v>0</v>
      </c>
      <c r="J152" s="23">
        <v>0</v>
      </c>
      <c r="K152" s="23">
        <v>911095485</v>
      </c>
      <c r="L152" s="12">
        <v>3270338597</v>
      </c>
      <c r="M152" s="26"/>
      <c r="N152" s="40">
        <f t="shared" si="6"/>
        <v>8619885924</v>
      </c>
      <c r="O152" s="42">
        <f t="shared" si="7"/>
        <v>34479543.696000002</v>
      </c>
      <c r="P152" s="46">
        <f t="shared" si="8"/>
        <v>2873295</v>
      </c>
    </row>
    <row r="153" spans="1:16" ht="12.75" x14ac:dyDescent="0.2">
      <c r="A153" s="52" t="s">
        <v>2171</v>
      </c>
      <c r="B153" s="17" t="s">
        <v>265</v>
      </c>
      <c r="C153" s="13" t="s">
        <v>237</v>
      </c>
      <c r="D153" s="53" t="s">
        <v>266</v>
      </c>
      <c r="E153" s="50">
        <v>310037590</v>
      </c>
      <c r="F153" s="29">
        <v>4038649941</v>
      </c>
      <c r="G153" s="33">
        <v>0</v>
      </c>
      <c r="H153" s="34">
        <v>66200412</v>
      </c>
      <c r="I153" s="27">
        <v>0</v>
      </c>
      <c r="J153" s="23">
        <v>0</v>
      </c>
      <c r="K153" s="23">
        <v>910256055</v>
      </c>
      <c r="L153" s="12">
        <v>5723079002</v>
      </c>
      <c r="M153" s="26"/>
      <c r="N153" s="40">
        <f t="shared" si="6"/>
        <v>11048223000</v>
      </c>
      <c r="O153" s="42">
        <f t="shared" si="7"/>
        <v>44192892</v>
      </c>
      <c r="P153" s="46">
        <f t="shared" si="8"/>
        <v>3682741</v>
      </c>
    </row>
    <row r="154" spans="1:16" ht="12.75" x14ac:dyDescent="0.2">
      <c r="A154" s="52" t="s">
        <v>2171</v>
      </c>
      <c r="B154" s="17" t="s">
        <v>267</v>
      </c>
      <c r="C154" s="13" t="s">
        <v>237</v>
      </c>
      <c r="D154" s="53" t="s">
        <v>268</v>
      </c>
      <c r="E154" s="50">
        <v>239498902</v>
      </c>
      <c r="F154" s="29">
        <v>3561943002</v>
      </c>
      <c r="G154" s="33">
        <v>0</v>
      </c>
      <c r="H154" s="34">
        <v>47228763</v>
      </c>
      <c r="I154" s="27">
        <v>164879450</v>
      </c>
      <c r="J154" s="23">
        <v>0</v>
      </c>
      <c r="K154" s="23">
        <v>970249922</v>
      </c>
      <c r="L154" s="12">
        <v>4289660582</v>
      </c>
      <c r="M154" s="26"/>
      <c r="N154" s="40">
        <f t="shared" si="6"/>
        <v>9273460621</v>
      </c>
      <c r="O154" s="42">
        <f t="shared" si="7"/>
        <v>37093842.483999997</v>
      </c>
      <c r="P154" s="46">
        <f t="shared" si="8"/>
        <v>3091154</v>
      </c>
    </row>
    <row r="155" spans="1:16" ht="12.75" x14ac:dyDescent="0.2">
      <c r="A155" s="52" t="s">
        <v>2171</v>
      </c>
      <c r="B155" s="17" t="s">
        <v>269</v>
      </c>
      <c r="C155" s="13" t="s">
        <v>237</v>
      </c>
      <c r="D155" s="53" t="s">
        <v>159</v>
      </c>
      <c r="E155" s="50">
        <v>678443254</v>
      </c>
      <c r="F155" s="29">
        <v>10997774402</v>
      </c>
      <c r="G155" s="33">
        <v>0</v>
      </c>
      <c r="H155" s="34">
        <v>129503258</v>
      </c>
      <c r="I155" s="27">
        <v>0</v>
      </c>
      <c r="J155" s="23">
        <v>0</v>
      </c>
      <c r="K155" s="23">
        <v>3452092746</v>
      </c>
      <c r="L155" s="12">
        <v>17860825006</v>
      </c>
      <c r="M155" s="26"/>
      <c r="N155" s="40">
        <f t="shared" si="6"/>
        <v>33118638666</v>
      </c>
      <c r="O155" s="42">
        <f t="shared" si="7"/>
        <v>132474554.664</v>
      </c>
      <c r="P155" s="46">
        <f t="shared" si="8"/>
        <v>11039546</v>
      </c>
    </row>
    <row r="156" spans="1:16" ht="12.75" x14ac:dyDescent="0.2">
      <c r="A156" s="52" t="s">
        <v>2171</v>
      </c>
      <c r="B156" s="17" t="s">
        <v>270</v>
      </c>
      <c r="C156" s="13" t="s">
        <v>237</v>
      </c>
      <c r="D156" s="53" t="s">
        <v>271</v>
      </c>
      <c r="E156" s="50">
        <v>146712644</v>
      </c>
      <c r="F156" s="29">
        <v>1988388237</v>
      </c>
      <c r="G156" s="33">
        <v>0</v>
      </c>
      <c r="H156" s="34">
        <v>24744038</v>
      </c>
      <c r="I156" s="27">
        <v>13563788</v>
      </c>
      <c r="J156" s="23">
        <v>0</v>
      </c>
      <c r="K156" s="23">
        <v>610276354</v>
      </c>
      <c r="L156" s="12">
        <v>2912054273</v>
      </c>
      <c r="M156" s="26"/>
      <c r="N156" s="40">
        <f t="shared" si="6"/>
        <v>5695739334</v>
      </c>
      <c r="O156" s="42">
        <f t="shared" si="7"/>
        <v>22782957.335999999</v>
      </c>
      <c r="P156" s="46">
        <f t="shared" si="8"/>
        <v>1898580</v>
      </c>
    </row>
    <row r="157" spans="1:16" ht="12.75" x14ac:dyDescent="0.2">
      <c r="A157" s="52" t="s">
        <v>2171</v>
      </c>
      <c r="B157" s="17" t="s">
        <v>272</v>
      </c>
      <c r="C157" s="13" t="s">
        <v>237</v>
      </c>
      <c r="D157" s="53" t="s">
        <v>273</v>
      </c>
      <c r="E157" s="50">
        <v>109555094</v>
      </c>
      <c r="F157" s="29">
        <v>3078673725</v>
      </c>
      <c r="G157" s="33">
        <v>0</v>
      </c>
      <c r="H157" s="34">
        <v>22758782</v>
      </c>
      <c r="I157" s="27">
        <v>80128603</v>
      </c>
      <c r="J157" s="23">
        <v>0</v>
      </c>
      <c r="K157" s="23">
        <v>795045734</v>
      </c>
      <c r="L157" s="12">
        <v>4961674417</v>
      </c>
      <c r="M157" s="26"/>
      <c r="N157" s="40">
        <f t="shared" si="6"/>
        <v>9047836355</v>
      </c>
      <c r="O157" s="42">
        <f t="shared" si="7"/>
        <v>36191345.420000002</v>
      </c>
      <c r="P157" s="46">
        <f t="shared" si="8"/>
        <v>3015945</v>
      </c>
    </row>
    <row r="158" spans="1:16" ht="12.75" x14ac:dyDescent="0.2">
      <c r="A158" s="52" t="s">
        <v>2171</v>
      </c>
      <c r="B158" s="17" t="s">
        <v>274</v>
      </c>
      <c r="C158" s="13" t="s">
        <v>237</v>
      </c>
      <c r="D158" s="53" t="s">
        <v>275</v>
      </c>
      <c r="E158" s="50">
        <v>1979740188</v>
      </c>
      <c r="F158" s="29">
        <v>35953640490</v>
      </c>
      <c r="G158" s="33">
        <v>0</v>
      </c>
      <c r="H158" s="34">
        <v>497958772</v>
      </c>
      <c r="I158" s="27">
        <v>2394012531</v>
      </c>
      <c r="J158" s="23">
        <v>0</v>
      </c>
      <c r="K158" s="23">
        <v>10977578074</v>
      </c>
      <c r="L158" s="12">
        <v>92288036607</v>
      </c>
      <c r="M158" s="26"/>
      <c r="N158" s="40">
        <f t="shared" si="6"/>
        <v>144090966662</v>
      </c>
      <c r="O158" s="42">
        <f t="shared" si="7"/>
        <v>576363866.648</v>
      </c>
      <c r="P158" s="46">
        <f t="shared" si="8"/>
        <v>48030322</v>
      </c>
    </row>
    <row r="159" spans="1:16" ht="12.75" x14ac:dyDescent="0.2">
      <c r="A159" s="52" t="s">
        <v>2171</v>
      </c>
      <c r="B159" s="17" t="s">
        <v>276</v>
      </c>
      <c r="C159" s="13" t="s">
        <v>237</v>
      </c>
      <c r="D159" s="53" t="s">
        <v>277</v>
      </c>
      <c r="E159" s="50">
        <v>132291836</v>
      </c>
      <c r="F159" s="29">
        <v>1724254156</v>
      </c>
      <c r="G159" s="33">
        <v>0</v>
      </c>
      <c r="H159" s="34">
        <v>21464869</v>
      </c>
      <c r="I159" s="27">
        <v>0</v>
      </c>
      <c r="J159" s="23">
        <v>0</v>
      </c>
      <c r="K159" s="23">
        <v>379916962</v>
      </c>
      <c r="L159" s="12">
        <v>2443265911</v>
      </c>
      <c r="M159" s="26"/>
      <c r="N159" s="40">
        <f t="shared" si="6"/>
        <v>4701193734</v>
      </c>
      <c r="O159" s="42">
        <f t="shared" si="7"/>
        <v>18804774.936000001</v>
      </c>
      <c r="P159" s="46">
        <f t="shared" si="8"/>
        <v>1567065</v>
      </c>
    </row>
    <row r="160" spans="1:16" ht="12.75" x14ac:dyDescent="0.2">
      <c r="A160" s="52" t="s">
        <v>2171</v>
      </c>
      <c r="B160" s="17" t="s">
        <v>278</v>
      </c>
      <c r="C160" s="13" t="s">
        <v>237</v>
      </c>
      <c r="D160" s="53" t="s">
        <v>279</v>
      </c>
      <c r="E160" s="50">
        <v>121588740</v>
      </c>
      <c r="F160" s="29">
        <v>1553867753</v>
      </c>
      <c r="G160" s="33">
        <v>0</v>
      </c>
      <c r="H160" s="34">
        <v>35659826</v>
      </c>
      <c r="I160" s="27">
        <v>8215668</v>
      </c>
      <c r="J160" s="23">
        <v>0</v>
      </c>
      <c r="K160" s="23">
        <v>458245176</v>
      </c>
      <c r="L160" s="12">
        <v>2291496195</v>
      </c>
      <c r="M160" s="26"/>
      <c r="N160" s="40">
        <f t="shared" si="6"/>
        <v>4469073358</v>
      </c>
      <c r="O160" s="42">
        <f t="shared" si="7"/>
        <v>17876293.432</v>
      </c>
      <c r="P160" s="46">
        <f t="shared" si="8"/>
        <v>1489691</v>
      </c>
    </row>
    <row r="161" spans="1:16" ht="12.75" x14ac:dyDescent="0.2">
      <c r="A161" s="52" t="s">
        <v>2171</v>
      </c>
      <c r="B161" s="17" t="s">
        <v>280</v>
      </c>
      <c r="C161" s="13" t="s">
        <v>237</v>
      </c>
      <c r="D161" s="53" t="s">
        <v>281</v>
      </c>
      <c r="E161" s="50">
        <v>106463523</v>
      </c>
      <c r="F161" s="29">
        <v>1428714603</v>
      </c>
      <c r="G161" s="33">
        <v>0</v>
      </c>
      <c r="H161" s="34">
        <v>18230839</v>
      </c>
      <c r="I161" s="27">
        <v>0</v>
      </c>
      <c r="J161" s="23">
        <v>0</v>
      </c>
      <c r="K161" s="23">
        <v>648006624</v>
      </c>
      <c r="L161" s="12">
        <v>1502179527</v>
      </c>
      <c r="M161" s="26"/>
      <c r="N161" s="40">
        <f t="shared" si="6"/>
        <v>3703595116</v>
      </c>
      <c r="O161" s="42">
        <f t="shared" si="7"/>
        <v>14814380.464</v>
      </c>
      <c r="P161" s="46">
        <f t="shared" si="8"/>
        <v>1234532</v>
      </c>
    </row>
    <row r="162" spans="1:16" ht="12.75" x14ac:dyDescent="0.2">
      <c r="A162" s="52" t="s">
        <v>2172</v>
      </c>
      <c r="B162" s="17" t="s">
        <v>282</v>
      </c>
      <c r="C162" s="13" t="s">
        <v>283</v>
      </c>
      <c r="D162" s="53" t="s">
        <v>283</v>
      </c>
      <c r="E162" s="50">
        <v>16363312440</v>
      </c>
      <c r="F162" s="29">
        <v>230495070678</v>
      </c>
      <c r="G162" s="33">
        <v>1538189000</v>
      </c>
      <c r="H162" s="34">
        <v>22450016856</v>
      </c>
      <c r="I162" s="27">
        <v>128853751004</v>
      </c>
      <c r="J162" s="23">
        <v>0</v>
      </c>
      <c r="K162" s="23">
        <v>0</v>
      </c>
      <c r="L162" s="12">
        <v>419541163817</v>
      </c>
      <c r="M162" s="26"/>
      <c r="N162" s="40">
        <f t="shared" si="6"/>
        <v>819241503795</v>
      </c>
      <c r="O162" s="42">
        <f t="shared" si="7"/>
        <v>3276966015.1800003</v>
      </c>
      <c r="P162" s="46">
        <f t="shared" si="8"/>
        <v>273080501</v>
      </c>
    </row>
    <row r="163" spans="1:16" s="8" customFormat="1" ht="12.75" x14ac:dyDescent="0.2">
      <c r="A163" s="52" t="s">
        <v>2173</v>
      </c>
      <c r="B163" s="17" t="s">
        <v>284</v>
      </c>
      <c r="C163" s="13" t="s">
        <v>285</v>
      </c>
      <c r="D163" s="53" t="s">
        <v>286</v>
      </c>
      <c r="E163" s="50">
        <v>6259667749</v>
      </c>
      <c r="F163" s="29">
        <v>84440407968</v>
      </c>
      <c r="G163" s="33">
        <v>3342874072</v>
      </c>
      <c r="H163" s="34">
        <v>2881759461</v>
      </c>
      <c r="I163" s="27">
        <v>539996290</v>
      </c>
      <c r="J163" s="23">
        <v>0</v>
      </c>
      <c r="K163" s="23">
        <v>0</v>
      </c>
      <c r="L163" s="12">
        <v>179332285260</v>
      </c>
      <c r="M163" s="26"/>
      <c r="N163" s="40">
        <f t="shared" si="6"/>
        <v>276796990800</v>
      </c>
      <c r="O163" s="42">
        <f t="shared" si="7"/>
        <v>1107187963.2</v>
      </c>
      <c r="P163" s="46">
        <f t="shared" si="8"/>
        <v>92265664</v>
      </c>
    </row>
    <row r="164" spans="1:16" ht="12.75" x14ac:dyDescent="0.2">
      <c r="A164" s="52" t="s">
        <v>2173</v>
      </c>
      <c r="B164" s="17" t="s">
        <v>287</v>
      </c>
      <c r="C164" s="13" t="s">
        <v>285</v>
      </c>
      <c r="D164" s="53" t="s">
        <v>2133</v>
      </c>
      <c r="E164" s="50">
        <v>336765981</v>
      </c>
      <c r="F164" s="29">
        <v>4092320487</v>
      </c>
      <c r="G164" s="33">
        <v>0</v>
      </c>
      <c r="H164" s="34">
        <v>57337591</v>
      </c>
      <c r="I164" s="27">
        <v>250952868</v>
      </c>
      <c r="J164" s="23">
        <v>203745113</v>
      </c>
      <c r="K164" s="23">
        <v>524225736</v>
      </c>
      <c r="L164" s="12">
        <v>7306272104</v>
      </c>
      <c r="M164" s="26"/>
      <c r="N164" s="40">
        <f t="shared" si="6"/>
        <v>12771619880</v>
      </c>
      <c r="O164" s="42">
        <f t="shared" si="7"/>
        <v>51086479.520000003</v>
      </c>
      <c r="P164" s="46">
        <f t="shared" si="8"/>
        <v>4257207</v>
      </c>
    </row>
    <row r="165" spans="1:16" ht="12.75" x14ac:dyDescent="0.2">
      <c r="A165" s="52" t="s">
        <v>2173</v>
      </c>
      <c r="B165" s="17" t="s">
        <v>288</v>
      </c>
      <c r="C165" s="13" t="s">
        <v>285</v>
      </c>
      <c r="D165" s="53" t="s">
        <v>289</v>
      </c>
      <c r="E165" s="50">
        <v>137711869</v>
      </c>
      <c r="F165" s="29">
        <v>1804877159</v>
      </c>
      <c r="G165" s="33">
        <v>0</v>
      </c>
      <c r="H165" s="34">
        <v>23560429</v>
      </c>
      <c r="I165" s="27">
        <v>43096249</v>
      </c>
      <c r="J165" s="23">
        <v>0</v>
      </c>
      <c r="K165" s="23">
        <v>186109010</v>
      </c>
      <c r="L165" s="12">
        <v>2416224294</v>
      </c>
      <c r="M165" s="26"/>
      <c r="N165" s="40">
        <f t="shared" si="6"/>
        <v>4611579010</v>
      </c>
      <c r="O165" s="42">
        <f t="shared" si="7"/>
        <v>18446316.039999999</v>
      </c>
      <c r="P165" s="46">
        <f t="shared" si="8"/>
        <v>1537193</v>
      </c>
    </row>
    <row r="166" spans="1:16" ht="12.75" x14ac:dyDescent="0.2">
      <c r="A166" s="52" t="s">
        <v>2173</v>
      </c>
      <c r="B166" s="17" t="s">
        <v>290</v>
      </c>
      <c r="C166" s="13" t="s">
        <v>285</v>
      </c>
      <c r="D166" s="53" t="s">
        <v>291</v>
      </c>
      <c r="E166" s="50">
        <v>126421766</v>
      </c>
      <c r="F166" s="29">
        <v>1588788762</v>
      </c>
      <c r="G166" s="33">
        <v>0</v>
      </c>
      <c r="H166" s="34">
        <v>23206942</v>
      </c>
      <c r="I166" s="27">
        <v>22966456</v>
      </c>
      <c r="J166" s="23">
        <v>0</v>
      </c>
      <c r="K166" s="23">
        <v>173787149</v>
      </c>
      <c r="L166" s="12">
        <v>2205938731</v>
      </c>
      <c r="M166" s="26"/>
      <c r="N166" s="40">
        <f t="shared" si="6"/>
        <v>4141109806</v>
      </c>
      <c r="O166" s="42">
        <f t="shared" si="7"/>
        <v>16564439.223999999</v>
      </c>
      <c r="P166" s="46">
        <f t="shared" si="8"/>
        <v>1380370</v>
      </c>
    </row>
    <row r="167" spans="1:16" ht="12.75" x14ac:dyDescent="0.2">
      <c r="A167" s="52" t="s">
        <v>2173</v>
      </c>
      <c r="B167" s="17" t="s">
        <v>292</v>
      </c>
      <c r="C167" s="13" t="s">
        <v>285</v>
      </c>
      <c r="D167" s="53" t="s">
        <v>293</v>
      </c>
      <c r="E167" s="50">
        <v>790424644</v>
      </c>
      <c r="F167" s="29">
        <v>10372711764</v>
      </c>
      <c r="G167" s="33">
        <v>254679402</v>
      </c>
      <c r="H167" s="34">
        <v>244794598</v>
      </c>
      <c r="I167" s="27">
        <v>7267874</v>
      </c>
      <c r="J167" s="23">
        <v>0</v>
      </c>
      <c r="K167" s="23">
        <v>1013712850</v>
      </c>
      <c r="L167" s="12">
        <v>14186513482</v>
      </c>
      <c r="M167" s="26"/>
      <c r="N167" s="40">
        <f t="shared" si="6"/>
        <v>26870104614</v>
      </c>
      <c r="O167" s="42">
        <f t="shared" si="7"/>
        <v>107480418.456</v>
      </c>
      <c r="P167" s="46">
        <f t="shared" si="8"/>
        <v>8956702</v>
      </c>
    </row>
    <row r="168" spans="1:16" ht="12.75" x14ac:dyDescent="0.2">
      <c r="A168" s="52" t="s">
        <v>2173</v>
      </c>
      <c r="B168" s="17" t="s">
        <v>294</v>
      </c>
      <c r="C168" s="13" t="s">
        <v>285</v>
      </c>
      <c r="D168" s="53" t="s">
        <v>295</v>
      </c>
      <c r="E168" s="50">
        <v>95271255</v>
      </c>
      <c r="F168" s="29">
        <v>1282702596</v>
      </c>
      <c r="G168" s="33">
        <v>0</v>
      </c>
      <c r="H168" s="34">
        <v>39093224</v>
      </c>
      <c r="I168" s="27">
        <v>35141296</v>
      </c>
      <c r="J168" s="23">
        <v>0</v>
      </c>
      <c r="K168" s="23">
        <v>103457100</v>
      </c>
      <c r="L168" s="12">
        <v>2146314076</v>
      </c>
      <c r="M168" s="26"/>
      <c r="N168" s="40">
        <f t="shared" si="6"/>
        <v>3701979547</v>
      </c>
      <c r="O168" s="42">
        <f t="shared" si="7"/>
        <v>14807918.188000001</v>
      </c>
      <c r="P168" s="46">
        <f t="shared" si="8"/>
        <v>1233993</v>
      </c>
    </row>
    <row r="169" spans="1:16" ht="12.75" x14ac:dyDescent="0.2">
      <c r="A169" s="52" t="s">
        <v>2173</v>
      </c>
      <c r="B169" s="17" t="s">
        <v>296</v>
      </c>
      <c r="C169" s="13" t="s">
        <v>285</v>
      </c>
      <c r="D169" s="53" t="s">
        <v>297</v>
      </c>
      <c r="E169" s="50">
        <v>228228365</v>
      </c>
      <c r="F169" s="29">
        <v>2813602167</v>
      </c>
      <c r="G169" s="33">
        <v>0</v>
      </c>
      <c r="H169" s="34">
        <v>43083932</v>
      </c>
      <c r="I169" s="27">
        <v>35311964</v>
      </c>
      <c r="J169" s="23">
        <v>0</v>
      </c>
      <c r="K169" s="23">
        <v>251996544</v>
      </c>
      <c r="L169" s="12">
        <v>4888047624</v>
      </c>
      <c r="M169" s="26"/>
      <c r="N169" s="40">
        <f t="shared" si="6"/>
        <v>8260270596</v>
      </c>
      <c r="O169" s="42">
        <f t="shared" si="7"/>
        <v>33041082.384</v>
      </c>
      <c r="P169" s="46">
        <f t="shared" si="8"/>
        <v>2753424</v>
      </c>
    </row>
    <row r="170" spans="1:16" ht="12.75" x14ac:dyDescent="0.2">
      <c r="A170" s="52" t="s">
        <v>2173</v>
      </c>
      <c r="B170" s="17" t="s">
        <v>298</v>
      </c>
      <c r="C170" s="13" t="s">
        <v>285</v>
      </c>
      <c r="D170" s="53" t="s">
        <v>299</v>
      </c>
      <c r="E170" s="50">
        <v>342988256</v>
      </c>
      <c r="F170" s="29">
        <v>4352235922</v>
      </c>
      <c r="G170" s="33">
        <v>0</v>
      </c>
      <c r="H170" s="34">
        <v>55548160</v>
      </c>
      <c r="I170" s="27">
        <v>24451840</v>
      </c>
      <c r="J170" s="23">
        <v>0</v>
      </c>
      <c r="K170" s="23">
        <v>105883532</v>
      </c>
      <c r="L170" s="12">
        <v>6009152224</v>
      </c>
      <c r="M170" s="26"/>
      <c r="N170" s="40">
        <f t="shared" si="6"/>
        <v>10890259934</v>
      </c>
      <c r="O170" s="42">
        <f t="shared" si="7"/>
        <v>43561039.736000001</v>
      </c>
      <c r="P170" s="46">
        <f t="shared" si="8"/>
        <v>3630087</v>
      </c>
    </row>
    <row r="171" spans="1:16" ht="12.75" x14ac:dyDescent="0.2">
      <c r="A171" s="52" t="s">
        <v>2173</v>
      </c>
      <c r="B171" s="17" t="s">
        <v>300</v>
      </c>
      <c r="C171" s="13" t="s">
        <v>285</v>
      </c>
      <c r="D171" s="53" t="s">
        <v>301</v>
      </c>
      <c r="E171" s="50">
        <v>89870788</v>
      </c>
      <c r="F171" s="29">
        <v>1116300468</v>
      </c>
      <c r="G171" s="33">
        <v>0</v>
      </c>
      <c r="H171" s="34">
        <v>16162625</v>
      </c>
      <c r="I171" s="27">
        <v>0</v>
      </c>
      <c r="J171" s="23">
        <v>0</v>
      </c>
      <c r="K171" s="23">
        <v>144608845</v>
      </c>
      <c r="L171" s="12">
        <v>2541761787</v>
      </c>
      <c r="M171" s="26"/>
      <c r="N171" s="40">
        <f t="shared" si="6"/>
        <v>3908704513</v>
      </c>
      <c r="O171" s="42">
        <f t="shared" si="7"/>
        <v>15634818.052000001</v>
      </c>
      <c r="P171" s="46">
        <f t="shared" si="8"/>
        <v>1302902</v>
      </c>
    </row>
    <row r="172" spans="1:16" ht="12.75" x14ac:dyDescent="0.2">
      <c r="A172" s="52" t="s">
        <v>2173</v>
      </c>
      <c r="B172" s="17" t="s">
        <v>302</v>
      </c>
      <c r="C172" s="13" t="s">
        <v>285</v>
      </c>
      <c r="D172" s="53" t="s">
        <v>303</v>
      </c>
      <c r="E172" s="50">
        <v>174145444</v>
      </c>
      <c r="F172" s="29">
        <v>2203539157</v>
      </c>
      <c r="G172" s="33">
        <v>0</v>
      </c>
      <c r="H172" s="34">
        <v>230590873</v>
      </c>
      <c r="I172" s="27">
        <v>0</v>
      </c>
      <c r="J172" s="23">
        <v>0</v>
      </c>
      <c r="K172" s="23">
        <v>330328133</v>
      </c>
      <c r="L172" s="12">
        <v>3050969114</v>
      </c>
      <c r="M172" s="26"/>
      <c r="N172" s="40">
        <f t="shared" si="6"/>
        <v>5989572721</v>
      </c>
      <c r="O172" s="42">
        <f t="shared" si="7"/>
        <v>23958290.884</v>
      </c>
      <c r="P172" s="46">
        <f t="shared" si="8"/>
        <v>1996524</v>
      </c>
    </row>
    <row r="173" spans="1:16" ht="12.75" x14ac:dyDescent="0.2">
      <c r="A173" s="52" t="s">
        <v>2173</v>
      </c>
      <c r="B173" s="17" t="s">
        <v>304</v>
      </c>
      <c r="C173" s="13" t="s">
        <v>285</v>
      </c>
      <c r="D173" s="53" t="s">
        <v>305</v>
      </c>
      <c r="E173" s="50">
        <v>248440977</v>
      </c>
      <c r="F173" s="29">
        <v>3094610830</v>
      </c>
      <c r="G173" s="33">
        <v>0</v>
      </c>
      <c r="H173" s="34">
        <v>163614626</v>
      </c>
      <c r="I173" s="27">
        <v>69016867</v>
      </c>
      <c r="J173" s="23">
        <v>0</v>
      </c>
      <c r="K173" s="23">
        <v>269352855</v>
      </c>
      <c r="L173" s="12">
        <v>5627519224</v>
      </c>
      <c r="M173" s="26"/>
      <c r="N173" s="40">
        <f t="shared" si="6"/>
        <v>9472555379</v>
      </c>
      <c r="O173" s="42">
        <f t="shared" si="7"/>
        <v>37890221.516000003</v>
      </c>
      <c r="P173" s="46">
        <f t="shared" si="8"/>
        <v>3157518</v>
      </c>
    </row>
    <row r="174" spans="1:16" ht="12.75" x14ac:dyDescent="0.2">
      <c r="A174" s="52" t="s">
        <v>2173</v>
      </c>
      <c r="B174" s="17" t="s">
        <v>306</v>
      </c>
      <c r="C174" s="13" t="s">
        <v>285</v>
      </c>
      <c r="D174" s="53" t="s">
        <v>307</v>
      </c>
      <c r="E174" s="50">
        <v>187294403</v>
      </c>
      <c r="F174" s="29">
        <v>2219476262</v>
      </c>
      <c r="G174" s="33">
        <v>0</v>
      </c>
      <c r="H174" s="34">
        <v>29914495</v>
      </c>
      <c r="I174" s="27">
        <v>0</v>
      </c>
      <c r="J174" s="23">
        <v>0</v>
      </c>
      <c r="K174" s="23">
        <v>337714784</v>
      </c>
      <c r="L174" s="12">
        <v>2795064813</v>
      </c>
      <c r="M174" s="26"/>
      <c r="N174" s="40">
        <f t="shared" si="6"/>
        <v>5569464757</v>
      </c>
      <c r="O174" s="42">
        <f t="shared" si="7"/>
        <v>22277859.028000001</v>
      </c>
      <c r="P174" s="46">
        <f t="shared" si="8"/>
        <v>1856488</v>
      </c>
    </row>
    <row r="175" spans="1:16" ht="12.75" x14ac:dyDescent="0.2">
      <c r="A175" s="52" t="s">
        <v>2173</v>
      </c>
      <c r="B175" s="17" t="s">
        <v>308</v>
      </c>
      <c r="C175" s="13" t="s">
        <v>285</v>
      </c>
      <c r="D175" s="53" t="s">
        <v>309</v>
      </c>
      <c r="E175" s="50">
        <v>1112104542</v>
      </c>
      <c r="F175" s="29">
        <v>13575132423</v>
      </c>
      <c r="G175" s="33">
        <v>0</v>
      </c>
      <c r="H175" s="34">
        <v>526434107</v>
      </c>
      <c r="I175" s="27">
        <v>316990757</v>
      </c>
      <c r="J175" s="23">
        <v>0</v>
      </c>
      <c r="K175" s="23">
        <v>1236608038</v>
      </c>
      <c r="L175" s="12">
        <v>18988955056</v>
      </c>
      <c r="M175" s="26"/>
      <c r="N175" s="40">
        <f t="shared" si="6"/>
        <v>35756224923</v>
      </c>
      <c r="O175" s="42">
        <f t="shared" si="7"/>
        <v>143024899.692</v>
      </c>
      <c r="P175" s="46">
        <f t="shared" si="8"/>
        <v>11918742</v>
      </c>
    </row>
    <row r="176" spans="1:16" ht="12.75" x14ac:dyDescent="0.2">
      <c r="A176" s="52" t="s">
        <v>2173</v>
      </c>
      <c r="B176" s="17" t="s">
        <v>310</v>
      </c>
      <c r="C176" s="13" t="s">
        <v>285</v>
      </c>
      <c r="D176" s="53" t="s">
        <v>311</v>
      </c>
      <c r="E176" s="50">
        <v>126030427</v>
      </c>
      <c r="F176" s="29">
        <v>1539102493</v>
      </c>
      <c r="G176" s="33">
        <v>0</v>
      </c>
      <c r="H176" s="34">
        <v>20271104</v>
      </c>
      <c r="I176" s="27">
        <v>8485207</v>
      </c>
      <c r="J176" s="23">
        <v>0</v>
      </c>
      <c r="K176" s="23">
        <v>186880150</v>
      </c>
      <c r="L176" s="12">
        <v>2247726851</v>
      </c>
      <c r="M176" s="26"/>
      <c r="N176" s="40">
        <f t="shared" si="6"/>
        <v>4128496232</v>
      </c>
      <c r="O176" s="42">
        <f t="shared" si="7"/>
        <v>16513984.928000001</v>
      </c>
      <c r="P176" s="46">
        <f t="shared" si="8"/>
        <v>1376165</v>
      </c>
    </row>
    <row r="177" spans="1:16" ht="12.75" x14ac:dyDescent="0.2">
      <c r="A177" s="52" t="s">
        <v>2173</v>
      </c>
      <c r="B177" s="17" t="s">
        <v>312</v>
      </c>
      <c r="C177" s="13" t="s">
        <v>285</v>
      </c>
      <c r="D177" s="53" t="s">
        <v>313</v>
      </c>
      <c r="E177" s="50">
        <v>114055482</v>
      </c>
      <c r="F177" s="29">
        <v>1424261589</v>
      </c>
      <c r="G177" s="33">
        <v>0</v>
      </c>
      <c r="H177" s="34">
        <v>248307560</v>
      </c>
      <c r="I177" s="27">
        <v>45413572</v>
      </c>
      <c r="J177" s="23">
        <v>0</v>
      </c>
      <c r="K177" s="23">
        <v>158965224</v>
      </c>
      <c r="L177" s="12">
        <v>2326489343</v>
      </c>
      <c r="M177" s="26"/>
      <c r="N177" s="40">
        <f t="shared" si="6"/>
        <v>4317492770</v>
      </c>
      <c r="O177" s="42">
        <f t="shared" si="7"/>
        <v>17269971.080000002</v>
      </c>
      <c r="P177" s="46">
        <f t="shared" si="8"/>
        <v>1439164</v>
      </c>
    </row>
    <row r="178" spans="1:16" ht="12.75" x14ac:dyDescent="0.2">
      <c r="A178" s="52" t="s">
        <v>2173</v>
      </c>
      <c r="B178" s="17" t="s">
        <v>314</v>
      </c>
      <c r="C178" s="13" t="s">
        <v>285</v>
      </c>
      <c r="D178" s="53" t="s">
        <v>315</v>
      </c>
      <c r="E178" s="50">
        <v>160311643</v>
      </c>
      <c r="F178" s="29">
        <v>2153149780</v>
      </c>
      <c r="G178" s="33">
        <v>0</v>
      </c>
      <c r="H178" s="34">
        <v>34404750</v>
      </c>
      <c r="I178" s="27">
        <v>3170366</v>
      </c>
      <c r="J178" s="23">
        <v>0</v>
      </c>
      <c r="K178" s="23">
        <v>155948729</v>
      </c>
      <c r="L178" s="12">
        <v>4101960506</v>
      </c>
      <c r="M178" s="26"/>
      <c r="N178" s="40">
        <f t="shared" si="6"/>
        <v>6608945774</v>
      </c>
      <c r="O178" s="42">
        <f t="shared" si="7"/>
        <v>26435783.096000001</v>
      </c>
      <c r="P178" s="46">
        <f t="shared" si="8"/>
        <v>2202982</v>
      </c>
    </row>
    <row r="179" spans="1:16" ht="12.75" x14ac:dyDescent="0.2">
      <c r="A179" s="52" t="s">
        <v>2173</v>
      </c>
      <c r="B179" s="17" t="s">
        <v>316</v>
      </c>
      <c r="C179" s="13" t="s">
        <v>285</v>
      </c>
      <c r="D179" s="53" t="s">
        <v>317</v>
      </c>
      <c r="E179" s="50">
        <v>1748400685</v>
      </c>
      <c r="F179" s="29">
        <v>21830552893</v>
      </c>
      <c r="G179" s="33">
        <v>625122169</v>
      </c>
      <c r="H179" s="34">
        <v>298758085</v>
      </c>
      <c r="I179" s="27">
        <v>546779215</v>
      </c>
      <c r="J179" s="23">
        <v>0</v>
      </c>
      <c r="K179" s="23">
        <v>8116819401</v>
      </c>
      <c r="L179" s="12">
        <v>31849826689</v>
      </c>
      <c r="M179" s="26"/>
      <c r="N179" s="40">
        <f t="shared" si="6"/>
        <v>65016259137</v>
      </c>
      <c r="O179" s="42">
        <f t="shared" si="7"/>
        <v>260065036.54800001</v>
      </c>
      <c r="P179" s="46">
        <f t="shared" si="8"/>
        <v>21672086</v>
      </c>
    </row>
    <row r="180" spans="1:16" ht="12.75" x14ac:dyDescent="0.2">
      <c r="A180" s="52" t="s">
        <v>2173</v>
      </c>
      <c r="B180" s="17" t="s">
        <v>318</v>
      </c>
      <c r="C180" s="13" t="s">
        <v>285</v>
      </c>
      <c r="D180" s="53" t="s">
        <v>319</v>
      </c>
      <c r="E180" s="50">
        <v>380302341</v>
      </c>
      <c r="F180" s="29">
        <v>4415281235</v>
      </c>
      <c r="G180" s="33">
        <v>224022212</v>
      </c>
      <c r="H180" s="34">
        <v>62380416</v>
      </c>
      <c r="I180" s="27">
        <v>0</v>
      </c>
      <c r="J180" s="23">
        <v>0</v>
      </c>
      <c r="K180" s="23">
        <v>334922689</v>
      </c>
      <c r="L180" s="12">
        <v>6054206728</v>
      </c>
      <c r="M180" s="26"/>
      <c r="N180" s="40">
        <f t="shared" si="6"/>
        <v>11471115621</v>
      </c>
      <c r="O180" s="42">
        <f t="shared" si="7"/>
        <v>45884462.483999997</v>
      </c>
      <c r="P180" s="46">
        <f t="shared" si="8"/>
        <v>3823705</v>
      </c>
    </row>
    <row r="181" spans="1:16" ht="12.75" x14ac:dyDescent="0.2">
      <c r="A181" s="52" t="s">
        <v>2173</v>
      </c>
      <c r="B181" s="17" t="s">
        <v>320</v>
      </c>
      <c r="C181" s="13" t="s">
        <v>285</v>
      </c>
      <c r="D181" s="53" t="s">
        <v>321</v>
      </c>
      <c r="E181" s="50">
        <v>155087279</v>
      </c>
      <c r="F181" s="29">
        <v>1750737875</v>
      </c>
      <c r="G181" s="33">
        <v>0</v>
      </c>
      <c r="H181" s="34">
        <v>80054558</v>
      </c>
      <c r="I181" s="27">
        <v>98805566</v>
      </c>
      <c r="J181" s="23">
        <v>0</v>
      </c>
      <c r="K181" s="23">
        <v>210849564</v>
      </c>
      <c r="L181" s="12">
        <v>3548924378</v>
      </c>
      <c r="M181" s="26"/>
      <c r="N181" s="40">
        <f t="shared" si="6"/>
        <v>5844459220</v>
      </c>
      <c r="O181" s="42">
        <f t="shared" si="7"/>
        <v>23377836.879999999</v>
      </c>
      <c r="P181" s="46">
        <f t="shared" si="8"/>
        <v>1948153</v>
      </c>
    </row>
    <row r="182" spans="1:16" ht="12.75" x14ac:dyDescent="0.2">
      <c r="A182" s="52" t="s">
        <v>2173</v>
      </c>
      <c r="B182" s="17" t="s">
        <v>322</v>
      </c>
      <c r="C182" s="13" t="s">
        <v>285</v>
      </c>
      <c r="D182" s="53" t="s">
        <v>323</v>
      </c>
      <c r="E182" s="50">
        <v>663865910</v>
      </c>
      <c r="F182" s="29">
        <v>8782751155</v>
      </c>
      <c r="G182" s="33">
        <v>0</v>
      </c>
      <c r="H182" s="34">
        <v>210945158</v>
      </c>
      <c r="I182" s="27">
        <v>241183554</v>
      </c>
      <c r="J182" s="23">
        <v>0</v>
      </c>
      <c r="K182" s="23">
        <v>947262224</v>
      </c>
      <c r="L182" s="12">
        <v>12436356578</v>
      </c>
      <c r="M182" s="26"/>
      <c r="N182" s="40">
        <f t="shared" si="6"/>
        <v>23282364579</v>
      </c>
      <c r="O182" s="42">
        <f t="shared" si="7"/>
        <v>93129458.316</v>
      </c>
      <c r="P182" s="46">
        <f t="shared" si="8"/>
        <v>7760788</v>
      </c>
    </row>
    <row r="183" spans="1:16" ht="12.75" x14ac:dyDescent="0.2">
      <c r="A183" s="52" t="s">
        <v>2173</v>
      </c>
      <c r="B183" s="17" t="s">
        <v>324</v>
      </c>
      <c r="C183" s="13" t="s">
        <v>285</v>
      </c>
      <c r="D183" s="53" t="s">
        <v>325</v>
      </c>
      <c r="E183" s="50">
        <v>156750466</v>
      </c>
      <c r="F183" s="29">
        <v>1974091716</v>
      </c>
      <c r="G183" s="33">
        <v>0</v>
      </c>
      <c r="H183" s="34">
        <v>102204946</v>
      </c>
      <c r="I183" s="27">
        <v>0</v>
      </c>
      <c r="J183" s="23">
        <v>0</v>
      </c>
      <c r="K183" s="23">
        <v>54797397</v>
      </c>
      <c r="L183" s="12">
        <v>2707962701</v>
      </c>
      <c r="M183" s="26"/>
      <c r="N183" s="40">
        <f t="shared" si="6"/>
        <v>4995807226</v>
      </c>
      <c r="O183" s="42">
        <f t="shared" si="7"/>
        <v>19983228.903999999</v>
      </c>
      <c r="P183" s="46">
        <f t="shared" si="8"/>
        <v>1665269</v>
      </c>
    </row>
    <row r="184" spans="1:16" ht="12.75" x14ac:dyDescent="0.2">
      <c r="A184" s="52" t="s">
        <v>2173</v>
      </c>
      <c r="B184" s="17" t="s">
        <v>326</v>
      </c>
      <c r="C184" s="13" t="s">
        <v>285</v>
      </c>
      <c r="D184" s="53" t="s">
        <v>2147</v>
      </c>
      <c r="E184" s="50">
        <v>652204036</v>
      </c>
      <c r="F184" s="29">
        <v>8258232900</v>
      </c>
      <c r="G184" s="33">
        <v>206683478</v>
      </c>
      <c r="H184" s="34">
        <v>240648840</v>
      </c>
      <c r="I184" s="27">
        <v>230304110</v>
      </c>
      <c r="J184" s="23">
        <v>0</v>
      </c>
      <c r="K184" s="23">
        <v>263450387</v>
      </c>
      <c r="L184" s="12">
        <v>14392938288</v>
      </c>
      <c r="M184" s="26"/>
      <c r="N184" s="40">
        <f t="shared" si="6"/>
        <v>24244462039</v>
      </c>
      <c r="O184" s="42">
        <f t="shared" si="7"/>
        <v>96977848.156000003</v>
      </c>
      <c r="P184" s="46">
        <f t="shared" si="8"/>
        <v>8081487</v>
      </c>
    </row>
    <row r="185" spans="1:16" ht="12.75" x14ac:dyDescent="0.2">
      <c r="A185" s="52" t="s">
        <v>2173</v>
      </c>
      <c r="B185" s="17" t="s">
        <v>327</v>
      </c>
      <c r="C185" s="13" t="s">
        <v>285</v>
      </c>
      <c r="D185" s="53" t="s">
        <v>328</v>
      </c>
      <c r="E185" s="50">
        <v>194240653</v>
      </c>
      <c r="F185" s="29">
        <v>2542671380</v>
      </c>
      <c r="G185" s="33">
        <v>0</v>
      </c>
      <c r="H185" s="34">
        <v>35157678</v>
      </c>
      <c r="I185" s="27">
        <v>86486227</v>
      </c>
      <c r="J185" s="23">
        <v>0</v>
      </c>
      <c r="K185" s="23">
        <v>260972491</v>
      </c>
      <c r="L185" s="12">
        <v>5072944414</v>
      </c>
      <c r="M185" s="26"/>
      <c r="N185" s="40">
        <f t="shared" si="6"/>
        <v>8192472843</v>
      </c>
      <c r="O185" s="42">
        <f t="shared" si="7"/>
        <v>32769891.372000001</v>
      </c>
      <c r="P185" s="46">
        <f t="shared" si="8"/>
        <v>2730824</v>
      </c>
    </row>
    <row r="186" spans="1:16" s="8" customFormat="1" ht="12.75" x14ac:dyDescent="0.2">
      <c r="A186" s="52" t="s">
        <v>2173</v>
      </c>
      <c r="B186" s="17" t="s">
        <v>329</v>
      </c>
      <c r="C186" s="13" t="s">
        <v>285</v>
      </c>
      <c r="D186" s="53" t="s">
        <v>330</v>
      </c>
      <c r="E186" s="50">
        <v>45395216</v>
      </c>
      <c r="F186" s="29">
        <v>931148806</v>
      </c>
      <c r="G186" s="33">
        <v>0</v>
      </c>
      <c r="H186" s="34">
        <v>7963110</v>
      </c>
      <c r="I186" s="27">
        <v>0</v>
      </c>
      <c r="J186" s="23">
        <v>0</v>
      </c>
      <c r="K186" s="23">
        <v>0</v>
      </c>
      <c r="L186" s="12">
        <v>1236052107</v>
      </c>
      <c r="M186" s="26"/>
      <c r="N186" s="40">
        <f t="shared" si="6"/>
        <v>2220559239</v>
      </c>
      <c r="O186" s="42">
        <f t="shared" si="7"/>
        <v>8882236.9560000002</v>
      </c>
      <c r="P186" s="46">
        <f t="shared" si="8"/>
        <v>740186</v>
      </c>
    </row>
    <row r="187" spans="1:16" ht="12.75" x14ac:dyDescent="0.2">
      <c r="A187" s="52" t="s">
        <v>2173</v>
      </c>
      <c r="B187" s="17" t="s">
        <v>331</v>
      </c>
      <c r="C187" s="13" t="s">
        <v>285</v>
      </c>
      <c r="D187" s="53" t="s">
        <v>332</v>
      </c>
      <c r="E187" s="50">
        <v>350854151</v>
      </c>
      <c r="F187" s="29">
        <v>4509028913</v>
      </c>
      <c r="G187" s="33">
        <v>0</v>
      </c>
      <c r="H187" s="34">
        <v>163768687</v>
      </c>
      <c r="I187" s="27">
        <v>260717017</v>
      </c>
      <c r="J187" s="23">
        <v>0</v>
      </c>
      <c r="K187" s="23">
        <v>570135440</v>
      </c>
      <c r="L187" s="12">
        <v>6000315882</v>
      </c>
      <c r="M187" s="26"/>
      <c r="N187" s="40">
        <f t="shared" si="6"/>
        <v>11854820090</v>
      </c>
      <c r="O187" s="42">
        <f t="shared" si="7"/>
        <v>47419280.359999999</v>
      </c>
      <c r="P187" s="46">
        <f t="shared" si="8"/>
        <v>3951607</v>
      </c>
    </row>
    <row r="188" spans="1:16" ht="12.75" x14ac:dyDescent="0.2">
      <c r="A188" s="52" t="s">
        <v>2173</v>
      </c>
      <c r="B188" s="17" t="s">
        <v>333</v>
      </c>
      <c r="C188" s="13" t="s">
        <v>285</v>
      </c>
      <c r="D188" s="53" t="s">
        <v>334</v>
      </c>
      <c r="E188" s="50">
        <v>59033348</v>
      </c>
      <c r="F188" s="29">
        <v>829666945</v>
      </c>
      <c r="G188" s="33">
        <v>0</v>
      </c>
      <c r="H188" s="34">
        <v>11121236</v>
      </c>
      <c r="I188" s="27">
        <v>50096109</v>
      </c>
      <c r="J188" s="23">
        <v>0</v>
      </c>
      <c r="K188" s="23">
        <v>196306888</v>
      </c>
      <c r="L188" s="12">
        <v>1054857163</v>
      </c>
      <c r="M188" s="26"/>
      <c r="N188" s="40">
        <f t="shared" si="6"/>
        <v>2201081689</v>
      </c>
      <c r="O188" s="42">
        <f t="shared" si="7"/>
        <v>8804326.756000001</v>
      </c>
      <c r="P188" s="46">
        <f t="shared" si="8"/>
        <v>733694</v>
      </c>
    </row>
    <row r="189" spans="1:16" s="8" customFormat="1" ht="12.75" x14ac:dyDescent="0.2">
      <c r="A189" s="52" t="s">
        <v>2173</v>
      </c>
      <c r="B189" s="17" t="s">
        <v>335</v>
      </c>
      <c r="C189" s="13" t="s">
        <v>285</v>
      </c>
      <c r="D189" s="53" t="s">
        <v>336</v>
      </c>
      <c r="E189" s="50">
        <v>100476051</v>
      </c>
      <c r="F189" s="29">
        <v>1458713860</v>
      </c>
      <c r="G189" s="33">
        <v>0</v>
      </c>
      <c r="H189" s="34">
        <v>21137454</v>
      </c>
      <c r="I189" s="27">
        <v>102560130</v>
      </c>
      <c r="J189" s="23">
        <v>0</v>
      </c>
      <c r="K189" s="23">
        <v>293253920</v>
      </c>
      <c r="L189" s="12">
        <v>4707498582</v>
      </c>
      <c r="M189" s="26"/>
      <c r="N189" s="40">
        <f t="shared" si="6"/>
        <v>6683639997</v>
      </c>
      <c r="O189" s="42">
        <f t="shared" si="7"/>
        <v>26734559.988000002</v>
      </c>
      <c r="P189" s="46">
        <f t="shared" si="8"/>
        <v>2227880</v>
      </c>
    </row>
    <row r="190" spans="1:16" ht="12.75" x14ac:dyDescent="0.2">
      <c r="A190" s="52" t="s">
        <v>2173</v>
      </c>
      <c r="B190" s="17" t="s">
        <v>337</v>
      </c>
      <c r="C190" s="13" t="s">
        <v>285</v>
      </c>
      <c r="D190" s="53" t="s">
        <v>338</v>
      </c>
      <c r="E190" s="50">
        <v>99967312</v>
      </c>
      <c r="F190" s="29">
        <v>1327701481</v>
      </c>
      <c r="G190" s="33">
        <v>0</v>
      </c>
      <c r="H190" s="34">
        <v>49580229</v>
      </c>
      <c r="I190" s="27">
        <v>0</v>
      </c>
      <c r="J190" s="23">
        <v>0</v>
      </c>
      <c r="K190" s="23">
        <v>54570595</v>
      </c>
      <c r="L190" s="12">
        <v>2037522199</v>
      </c>
      <c r="M190" s="26"/>
      <c r="N190" s="40">
        <f t="shared" si="6"/>
        <v>3569341816</v>
      </c>
      <c r="O190" s="42">
        <f t="shared" si="7"/>
        <v>14277367.264</v>
      </c>
      <c r="P190" s="46">
        <f t="shared" si="8"/>
        <v>1189781</v>
      </c>
    </row>
    <row r="191" spans="1:16" ht="12.75" x14ac:dyDescent="0.2">
      <c r="A191" s="52" t="s">
        <v>2173</v>
      </c>
      <c r="B191" s="17" t="s">
        <v>339</v>
      </c>
      <c r="C191" s="13" t="s">
        <v>285</v>
      </c>
      <c r="D191" s="53" t="s">
        <v>340</v>
      </c>
      <c r="E191" s="50">
        <v>247266963</v>
      </c>
      <c r="F191" s="29">
        <v>2980238664</v>
      </c>
      <c r="G191" s="33">
        <v>0</v>
      </c>
      <c r="H191" s="34">
        <v>176739938</v>
      </c>
      <c r="I191" s="27">
        <v>43916606</v>
      </c>
      <c r="J191" s="23">
        <v>0</v>
      </c>
      <c r="K191" s="23">
        <v>320514870</v>
      </c>
      <c r="L191" s="12">
        <v>3972818625</v>
      </c>
      <c r="M191" s="26"/>
      <c r="N191" s="40">
        <f t="shared" si="6"/>
        <v>7741495666</v>
      </c>
      <c r="O191" s="42">
        <f t="shared" si="7"/>
        <v>30965982.664000001</v>
      </c>
      <c r="P191" s="46">
        <f t="shared" si="8"/>
        <v>2580499</v>
      </c>
    </row>
    <row r="192" spans="1:16" ht="12.75" x14ac:dyDescent="0.2">
      <c r="A192" s="52" t="s">
        <v>2173</v>
      </c>
      <c r="B192" s="17" t="s">
        <v>341</v>
      </c>
      <c r="C192" s="13" t="s">
        <v>285</v>
      </c>
      <c r="D192" s="53" t="s">
        <v>342</v>
      </c>
      <c r="E192" s="50">
        <v>162933608</v>
      </c>
      <c r="F192" s="29">
        <v>2085885822</v>
      </c>
      <c r="G192" s="33">
        <v>0</v>
      </c>
      <c r="H192" s="34">
        <v>63895405</v>
      </c>
      <c r="I192" s="27">
        <v>122669559</v>
      </c>
      <c r="J192" s="23">
        <v>0</v>
      </c>
      <c r="K192" s="23">
        <v>132567789</v>
      </c>
      <c r="L192" s="12">
        <v>3802431906</v>
      </c>
      <c r="M192" s="26"/>
      <c r="N192" s="40">
        <f t="shared" si="6"/>
        <v>6370384089</v>
      </c>
      <c r="O192" s="42">
        <f t="shared" si="7"/>
        <v>25481536.355999999</v>
      </c>
      <c r="P192" s="46">
        <f t="shared" si="8"/>
        <v>2123461</v>
      </c>
    </row>
    <row r="193" spans="1:16" ht="12.75" x14ac:dyDescent="0.2">
      <c r="A193" s="52" t="s">
        <v>2173</v>
      </c>
      <c r="B193" s="17" t="s">
        <v>343</v>
      </c>
      <c r="C193" s="13" t="s">
        <v>285</v>
      </c>
      <c r="D193" s="53" t="s">
        <v>344</v>
      </c>
      <c r="E193" s="50">
        <v>409026556</v>
      </c>
      <c r="F193" s="29">
        <v>4907925280</v>
      </c>
      <c r="G193" s="33">
        <v>0</v>
      </c>
      <c r="H193" s="34">
        <v>386509356</v>
      </c>
      <c r="I193" s="27">
        <v>172076801</v>
      </c>
      <c r="J193" s="23">
        <v>0</v>
      </c>
      <c r="K193" s="23">
        <v>446909628</v>
      </c>
      <c r="L193" s="12">
        <v>6889010628</v>
      </c>
      <c r="M193" s="26"/>
      <c r="N193" s="40">
        <f t="shared" si="6"/>
        <v>13211458249</v>
      </c>
      <c r="O193" s="42">
        <f t="shared" si="7"/>
        <v>52845832.995999999</v>
      </c>
      <c r="P193" s="46">
        <f t="shared" si="8"/>
        <v>4403819</v>
      </c>
    </row>
    <row r="194" spans="1:16" ht="12.75" x14ac:dyDescent="0.2">
      <c r="A194" s="52" t="s">
        <v>2173</v>
      </c>
      <c r="B194" s="17" t="s">
        <v>345</v>
      </c>
      <c r="C194" s="13" t="s">
        <v>285</v>
      </c>
      <c r="D194" s="53" t="s">
        <v>346</v>
      </c>
      <c r="E194" s="50">
        <v>159626801</v>
      </c>
      <c r="F194" s="29">
        <v>1924171078</v>
      </c>
      <c r="G194" s="33">
        <v>0</v>
      </c>
      <c r="H194" s="34">
        <v>27273291</v>
      </c>
      <c r="I194" s="27">
        <v>77430088</v>
      </c>
      <c r="J194" s="23">
        <v>0</v>
      </c>
      <c r="K194" s="23">
        <v>232370330</v>
      </c>
      <c r="L194" s="12">
        <v>3885133592</v>
      </c>
      <c r="M194" s="26"/>
      <c r="N194" s="40">
        <f t="shared" si="6"/>
        <v>6306005180</v>
      </c>
      <c r="O194" s="42">
        <f t="shared" si="7"/>
        <v>25224020.719999999</v>
      </c>
      <c r="P194" s="46">
        <f t="shared" si="8"/>
        <v>2102002</v>
      </c>
    </row>
    <row r="195" spans="1:16" ht="12.75" x14ac:dyDescent="0.2">
      <c r="A195" s="52" t="s">
        <v>2173</v>
      </c>
      <c r="B195" s="17" t="s">
        <v>347</v>
      </c>
      <c r="C195" s="13" t="s">
        <v>285</v>
      </c>
      <c r="D195" s="53" t="s">
        <v>348</v>
      </c>
      <c r="E195" s="50">
        <v>572527604</v>
      </c>
      <c r="F195" s="29">
        <v>6856236385</v>
      </c>
      <c r="G195" s="33">
        <v>0</v>
      </c>
      <c r="H195" s="34">
        <v>91514905</v>
      </c>
      <c r="I195" s="27">
        <v>24006061</v>
      </c>
      <c r="J195" s="23">
        <v>0</v>
      </c>
      <c r="K195" s="23">
        <v>720935853</v>
      </c>
      <c r="L195" s="12">
        <v>10200087175</v>
      </c>
      <c r="M195" s="26"/>
      <c r="N195" s="40">
        <f t="shared" si="6"/>
        <v>18465307983</v>
      </c>
      <c r="O195" s="42">
        <f t="shared" si="7"/>
        <v>73861231.931999996</v>
      </c>
      <c r="P195" s="46">
        <f t="shared" si="8"/>
        <v>6155103</v>
      </c>
    </row>
    <row r="196" spans="1:16" ht="12.75" x14ac:dyDescent="0.2">
      <c r="A196" s="52" t="s">
        <v>2173</v>
      </c>
      <c r="B196" s="17" t="s">
        <v>349</v>
      </c>
      <c r="C196" s="13" t="s">
        <v>285</v>
      </c>
      <c r="D196" s="53" t="s">
        <v>350</v>
      </c>
      <c r="E196" s="50">
        <v>236192096</v>
      </c>
      <c r="F196" s="29">
        <v>2572670636</v>
      </c>
      <c r="G196" s="33">
        <v>0</v>
      </c>
      <c r="H196" s="34">
        <v>39162839</v>
      </c>
      <c r="I196" s="27">
        <v>60968238</v>
      </c>
      <c r="J196" s="23">
        <v>0</v>
      </c>
      <c r="K196" s="23">
        <v>305469731</v>
      </c>
      <c r="L196" s="12">
        <v>6136375737</v>
      </c>
      <c r="M196" s="26"/>
      <c r="N196" s="40">
        <f t="shared" si="6"/>
        <v>9350839277</v>
      </c>
      <c r="O196" s="42">
        <f t="shared" si="7"/>
        <v>37403357.108000003</v>
      </c>
      <c r="P196" s="46">
        <f t="shared" si="8"/>
        <v>3116946</v>
      </c>
    </row>
    <row r="197" spans="1:16" ht="12.75" x14ac:dyDescent="0.2">
      <c r="A197" s="52" t="s">
        <v>2173</v>
      </c>
      <c r="B197" s="17" t="s">
        <v>351</v>
      </c>
      <c r="C197" s="13" t="s">
        <v>285</v>
      </c>
      <c r="D197" s="53" t="s">
        <v>352</v>
      </c>
      <c r="E197" s="50">
        <v>397266847</v>
      </c>
      <c r="F197" s="29">
        <v>4850739197</v>
      </c>
      <c r="G197" s="33">
        <v>0</v>
      </c>
      <c r="H197" s="34">
        <v>65718285</v>
      </c>
      <c r="I197" s="27">
        <v>0</v>
      </c>
      <c r="J197" s="23">
        <v>0</v>
      </c>
      <c r="K197" s="23">
        <v>473083352</v>
      </c>
      <c r="L197" s="12">
        <v>5710202827</v>
      </c>
      <c r="M197" s="26"/>
      <c r="N197" s="40">
        <f t="shared" si="6"/>
        <v>11497010508</v>
      </c>
      <c r="O197" s="42">
        <f t="shared" si="7"/>
        <v>45988042.031999998</v>
      </c>
      <c r="P197" s="46">
        <f t="shared" si="8"/>
        <v>3832337</v>
      </c>
    </row>
    <row r="198" spans="1:16" ht="12.75" x14ac:dyDescent="0.2">
      <c r="A198" s="52" t="s">
        <v>2173</v>
      </c>
      <c r="B198" s="17" t="s">
        <v>353</v>
      </c>
      <c r="C198" s="13" t="s">
        <v>285</v>
      </c>
      <c r="D198" s="53" t="s">
        <v>354</v>
      </c>
      <c r="E198" s="50">
        <v>192753569</v>
      </c>
      <c r="F198" s="29">
        <v>2286505851</v>
      </c>
      <c r="G198" s="33">
        <v>0</v>
      </c>
      <c r="H198" s="34">
        <v>31345125</v>
      </c>
      <c r="I198" s="27">
        <v>44868544</v>
      </c>
      <c r="J198" s="23">
        <v>0</v>
      </c>
      <c r="K198" s="23">
        <v>267578528</v>
      </c>
      <c r="L198" s="12">
        <v>3339320922</v>
      </c>
      <c r="M198" s="26"/>
      <c r="N198" s="40">
        <f t="shared" si="6"/>
        <v>6162372539</v>
      </c>
      <c r="O198" s="42">
        <f t="shared" si="7"/>
        <v>24649490.155999999</v>
      </c>
      <c r="P198" s="46">
        <f t="shared" si="8"/>
        <v>2054124</v>
      </c>
    </row>
    <row r="199" spans="1:16" ht="12.75" x14ac:dyDescent="0.2">
      <c r="A199" s="52" t="s">
        <v>2173</v>
      </c>
      <c r="B199" s="17" t="s">
        <v>355</v>
      </c>
      <c r="C199" s="13" t="s">
        <v>285</v>
      </c>
      <c r="D199" s="53" t="s">
        <v>356</v>
      </c>
      <c r="E199" s="50">
        <v>233687531</v>
      </c>
      <c r="F199" s="29">
        <v>2942505224</v>
      </c>
      <c r="G199" s="33">
        <v>0</v>
      </c>
      <c r="H199" s="34">
        <v>38352418</v>
      </c>
      <c r="I199" s="27">
        <v>17647582</v>
      </c>
      <c r="J199" s="23">
        <v>0</v>
      </c>
      <c r="K199" s="23">
        <v>167582317</v>
      </c>
      <c r="L199" s="12">
        <v>3927222129</v>
      </c>
      <c r="M199" s="26"/>
      <c r="N199" s="40">
        <f t="shared" si="6"/>
        <v>7326997201</v>
      </c>
      <c r="O199" s="42">
        <f t="shared" si="7"/>
        <v>29307988.804000001</v>
      </c>
      <c r="P199" s="46">
        <f t="shared" si="8"/>
        <v>2442332</v>
      </c>
    </row>
    <row r="200" spans="1:16" ht="12.75" x14ac:dyDescent="0.2">
      <c r="A200" s="52" t="s">
        <v>2173</v>
      </c>
      <c r="B200" s="17" t="s">
        <v>357</v>
      </c>
      <c r="C200" s="13" t="s">
        <v>285</v>
      </c>
      <c r="D200" s="53" t="s">
        <v>358</v>
      </c>
      <c r="E200" s="50">
        <v>487607241</v>
      </c>
      <c r="F200" s="29">
        <v>6364764186</v>
      </c>
      <c r="G200" s="33">
        <v>0</v>
      </c>
      <c r="H200" s="34">
        <v>107458583</v>
      </c>
      <c r="I200" s="27">
        <v>0</v>
      </c>
      <c r="J200" s="23">
        <v>0</v>
      </c>
      <c r="K200" s="23">
        <v>405070490</v>
      </c>
      <c r="L200" s="12">
        <v>6103051694</v>
      </c>
      <c r="M200" s="26"/>
      <c r="N200" s="40">
        <f t="shared" si="6"/>
        <v>13467952194</v>
      </c>
      <c r="O200" s="42">
        <f t="shared" si="7"/>
        <v>53871808.776000001</v>
      </c>
      <c r="P200" s="46">
        <f t="shared" si="8"/>
        <v>4489317</v>
      </c>
    </row>
    <row r="201" spans="1:16" ht="12.75" x14ac:dyDescent="0.2">
      <c r="A201" s="52" t="s">
        <v>2173</v>
      </c>
      <c r="B201" s="17" t="s">
        <v>359</v>
      </c>
      <c r="C201" s="13" t="s">
        <v>285</v>
      </c>
      <c r="D201" s="53" t="s">
        <v>360</v>
      </c>
      <c r="E201" s="50">
        <v>278221804</v>
      </c>
      <c r="F201" s="29">
        <v>3393665921</v>
      </c>
      <c r="G201" s="33">
        <v>0</v>
      </c>
      <c r="H201" s="34">
        <v>47914549</v>
      </c>
      <c r="I201" s="27">
        <v>61054939</v>
      </c>
      <c r="J201" s="23">
        <v>0</v>
      </c>
      <c r="K201" s="23">
        <v>377666770</v>
      </c>
      <c r="L201" s="12">
        <v>4652586114</v>
      </c>
      <c r="M201" s="26"/>
      <c r="N201" s="40">
        <f t="shared" si="6"/>
        <v>8811110097</v>
      </c>
      <c r="O201" s="42">
        <f t="shared" si="7"/>
        <v>35244440.388000004</v>
      </c>
      <c r="P201" s="46">
        <f t="shared" si="8"/>
        <v>2937037</v>
      </c>
    </row>
    <row r="202" spans="1:16" ht="12.75" x14ac:dyDescent="0.2">
      <c r="A202" s="52" t="s">
        <v>2173</v>
      </c>
      <c r="B202" s="17" t="s">
        <v>361</v>
      </c>
      <c r="C202" s="13" t="s">
        <v>285</v>
      </c>
      <c r="D202" s="53" t="s">
        <v>362</v>
      </c>
      <c r="E202" s="50">
        <v>133465851</v>
      </c>
      <c r="F202" s="29">
        <v>1555039599</v>
      </c>
      <c r="G202" s="33">
        <v>0</v>
      </c>
      <c r="H202" s="34">
        <v>21275832</v>
      </c>
      <c r="I202" s="27">
        <v>1123137</v>
      </c>
      <c r="J202" s="23">
        <v>0</v>
      </c>
      <c r="K202" s="23">
        <v>42224127</v>
      </c>
      <c r="L202" s="12">
        <v>2189293767</v>
      </c>
      <c r="M202" s="26"/>
      <c r="N202" s="40">
        <f t="shared" si="6"/>
        <v>3942422313</v>
      </c>
      <c r="O202" s="42">
        <f t="shared" si="7"/>
        <v>15769689.252</v>
      </c>
      <c r="P202" s="46">
        <f t="shared" si="8"/>
        <v>1314141</v>
      </c>
    </row>
    <row r="203" spans="1:16" ht="12.75" x14ac:dyDescent="0.2">
      <c r="A203" s="52" t="s">
        <v>2173</v>
      </c>
      <c r="B203" s="17" t="s">
        <v>363</v>
      </c>
      <c r="C203" s="13" t="s">
        <v>285</v>
      </c>
      <c r="D203" s="53" t="s">
        <v>364</v>
      </c>
      <c r="E203" s="50">
        <v>165770809</v>
      </c>
      <c r="F203" s="29">
        <v>2220648108</v>
      </c>
      <c r="G203" s="33">
        <v>0</v>
      </c>
      <c r="H203" s="34">
        <v>148492656</v>
      </c>
      <c r="I203" s="27">
        <v>0</v>
      </c>
      <c r="J203" s="23">
        <v>0</v>
      </c>
      <c r="K203" s="23">
        <v>267848238</v>
      </c>
      <c r="L203" s="12">
        <v>3554671797</v>
      </c>
      <c r="M203" s="26"/>
      <c r="N203" s="40">
        <f t="shared" si="6"/>
        <v>6357431608</v>
      </c>
      <c r="O203" s="42">
        <f t="shared" si="7"/>
        <v>25429726.432</v>
      </c>
      <c r="P203" s="46">
        <f t="shared" si="8"/>
        <v>2119144</v>
      </c>
    </row>
    <row r="204" spans="1:16" ht="12.75" x14ac:dyDescent="0.2">
      <c r="A204" s="52" t="s">
        <v>2173</v>
      </c>
      <c r="B204" s="17" t="s">
        <v>365</v>
      </c>
      <c r="C204" s="13" t="s">
        <v>285</v>
      </c>
      <c r="D204" s="53" t="s">
        <v>366</v>
      </c>
      <c r="E204" s="50">
        <v>295225444</v>
      </c>
      <c r="F204" s="29">
        <v>3536396760</v>
      </c>
      <c r="G204" s="33">
        <v>0</v>
      </c>
      <c r="H204" s="34">
        <v>92614548</v>
      </c>
      <c r="I204" s="27">
        <v>0</v>
      </c>
      <c r="J204" s="23">
        <v>0</v>
      </c>
      <c r="K204" s="23">
        <v>543222758</v>
      </c>
      <c r="L204" s="12">
        <v>5910957351</v>
      </c>
      <c r="M204" s="26"/>
      <c r="N204" s="40">
        <f t="shared" si="6"/>
        <v>10378416861</v>
      </c>
      <c r="O204" s="42">
        <f t="shared" si="7"/>
        <v>41513667.443999998</v>
      </c>
      <c r="P204" s="46">
        <f t="shared" si="8"/>
        <v>3459472</v>
      </c>
    </row>
    <row r="205" spans="1:16" ht="12.75" x14ac:dyDescent="0.2">
      <c r="A205" s="52" t="s">
        <v>2173</v>
      </c>
      <c r="B205" s="17" t="s">
        <v>367</v>
      </c>
      <c r="C205" s="13" t="s">
        <v>285</v>
      </c>
      <c r="D205" s="53" t="s">
        <v>368</v>
      </c>
      <c r="E205" s="50">
        <v>629643396</v>
      </c>
      <c r="F205" s="29">
        <v>8384557896</v>
      </c>
      <c r="G205" s="33">
        <v>281440016</v>
      </c>
      <c r="H205" s="34">
        <v>134859211</v>
      </c>
      <c r="I205" s="27">
        <v>88473941</v>
      </c>
      <c r="J205" s="23">
        <v>0</v>
      </c>
      <c r="K205" s="23">
        <v>628356601</v>
      </c>
      <c r="L205" s="12">
        <v>11758508434</v>
      </c>
      <c r="M205" s="26"/>
      <c r="N205" s="40">
        <f t="shared" si="6"/>
        <v>21905839495</v>
      </c>
      <c r="O205" s="42">
        <f t="shared" si="7"/>
        <v>87623357.980000004</v>
      </c>
      <c r="P205" s="46">
        <f t="shared" si="8"/>
        <v>7301946</v>
      </c>
    </row>
    <row r="206" spans="1:16" ht="12.75" x14ac:dyDescent="0.2">
      <c r="A206" s="52" t="s">
        <v>2173</v>
      </c>
      <c r="B206" s="17" t="s">
        <v>369</v>
      </c>
      <c r="C206" s="13" t="s">
        <v>285</v>
      </c>
      <c r="D206" s="53" t="s">
        <v>370</v>
      </c>
      <c r="E206" s="50">
        <v>170192928</v>
      </c>
      <c r="F206" s="29">
        <v>2302911695</v>
      </c>
      <c r="G206" s="33">
        <v>0</v>
      </c>
      <c r="H206" s="34">
        <v>27694621</v>
      </c>
      <c r="I206" s="27">
        <v>0</v>
      </c>
      <c r="J206" s="23">
        <v>0</v>
      </c>
      <c r="K206" s="23">
        <v>385058719</v>
      </c>
      <c r="L206" s="12">
        <v>3210233743</v>
      </c>
      <c r="M206" s="26"/>
      <c r="N206" s="40">
        <f t="shared" si="6"/>
        <v>6096091706</v>
      </c>
      <c r="O206" s="42">
        <f t="shared" si="7"/>
        <v>24384366.824000001</v>
      </c>
      <c r="P206" s="46">
        <f t="shared" si="8"/>
        <v>2032031</v>
      </c>
    </row>
    <row r="207" spans="1:16" ht="12.75" x14ac:dyDescent="0.2">
      <c r="A207" s="52" t="s">
        <v>2173</v>
      </c>
      <c r="B207" s="17" t="s">
        <v>371</v>
      </c>
      <c r="C207" s="13" t="s">
        <v>285</v>
      </c>
      <c r="D207" s="53" t="s">
        <v>372</v>
      </c>
      <c r="E207" s="50">
        <v>310428928</v>
      </c>
      <c r="F207" s="29">
        <v>3823733391</v>
      </c>
      <c r="G207" s="33">
        <v>0</v>
      </c>
      <c r="H207" s="34">
        <v>49745137</v>
      </c>
      <c r="I207" s="27">
        <v>0</v>
      </c>
      <c r="J207" s="23">
        <v>0</v>
      </c>
      <c r="K207" s="23">
        <v>117225737</v>
      </c>
      <c r="L207" s="12">
        <v>5351864736</v>
      </c>
      <c r="M207" s="26"/>
      <c r="N207" s="40">
        <f t="shared" ref="N207:N270" si="9">SUM(E207:L207)</f>
        <v>9652997929</v>
      </c>
      <c r="O207" s="42">
        <f t="shared" ref="O207:O270" si="10">+N207*0.4%</f>
        <v>38611991.715999998</v>
      </c>
      <c r="P207" s="46">
        <f t="shared" ref="P207:P270" si="11">ROUND(O207/12,0)</f>
        <v>3217666</v>
      </c>
    </row>
    <row r="208" spans="1:16" ht="12.75" x14ac:dyDescent="0.2">
      <c r="A208" s="52" t="s">
        <v>2173</v>
      </c>
      <c r="B208" s="17" t="s">
        <v>373</v>
      </c>
      <c r="C208" s="13" t="s">
        <v>285</v>
      </c>
      <c r="D208" s="53" t="s">
        <v>374</v>
      </c>
      <c r="E208" s="50">
        <v>158648456</v>
      </c>
      <c r="F208" s="29">
        <v>2009012726</v>
      </c>
      <c r="G208" s="33">
        <v>0</v>
      </c>
      <c r="H208" s="34">
        <v>59220063</v>
      </c>
      <c r="I208" s="27">
        <v>139342600</v>
      </c>
      <c r="J208" s="23">
        <v>0</v>
      </c>
      <c r="K208" s="23">
        <v>198532073</v>
      </c>
      <c r="L208" s="12">
        <v>2556658482</v>
      </c>
      <c r="M208" s="26"/>
      <c r="N208" s="40">
        <f t="shared" si="9"/>
        <v>5121414400</v>
      </c>
      <c r="O208" s="42">
        <f t="shared" si="10"/>
        <v>20485657.600000001</v>
      </c>
      <c r="P208" s="46">
        <f t="shared" si="11"/>
        <v>1707138</v>
      </c>
    </row>
    <row r="209" spans="1:16" ht="12.75" x14ac:dyDescent="0.2">
      <c r="A209" s="52" t="s">
        <v>2174</v>
      </c>
      <c r="B209" s="17" t="s">
        <v>375</v>
      </c>
      <c r="C209" s="13" t="s">
        <v>376</v>
      </c>
      <c r="D209" s="53" t="s">
        <v>377</v>
      </c>
      <c r="E209" s="50">
        <v>478978237</v>
      </c>
      <c r="F209" s="29">
        <v>8879545632</v>
      </c>
      <c r="G209" s="33">
        <v>1115029994</v>
      </c>
      <c r="H209" s="34">
        <v>510694093</v>
      </c>
      <c r="I209" s="27">
        <v>1386705907</v>
      </c>
      <c r="J209" s="23">
        <v>127378612</v>
      </c>
      <c r="K209" s="23">
        <v>3507694270</v>
      </c>
      <c r="L209" s="12">
        <v>9687663095</v>
      </c>
      <c r="M209" s="26"/>
      <c r="N209" s="40">
        <f t="shared" si="9"/>
        <v>25693689840</v>
      </c>
      <c r="O209" s="42">
        <f t="shared" si="10"/>
        <v>102774759.36</v>
      </c>
      <c r="P209" s="46">
        <f t="shared" si="11"/>
        <v>8564563</v>
      </c>
    </row>
    <row r="210" spans="1:16" ht="12.75" x14ac:dyDescent="0.2">
      <c r="A210" s="52" t="s">
        <v>2174</v>
      </c>
      <c r="B210" s="17" t="s">
        <v>378</v>
      </c>
      <c r="C210" s="13" t="s">
        <v>376</v>
      </c>
      <c r="D210" s="53" t="s">
        <v>379</v>
      </c>
      <c r="E210" s="50">
        <v>22443239</v>
      </c>
      <c r="F210" s="29">
        <v>293898969</v>
      </c>
      <c r="G210" s="33">
        <v>0</v>
      </c>
      <c r="H210" s="34">
        <v>3787336</v>
      </c>
      <c r="I210" s="27">
        <v>0</v>
      </c>
      <c r="J210" s="23">
        <v>0</v>
      </c>
      <c r="K210" s="23">
        <v>0</v>
      </c>
      <c r="L210" s="12">
        <v>737558687</v>
      </c>
      <c r="M210" s="26"/>
      <c r="N210" s="40">
        <f t="shared" si="9"/>
        <v>1057688231</v>
      </c>
      <c r="O210" s="42">
        <f t="shared" si="10"/>
        <v>4230752.9239999996</v>
      </c>
      <c r="P210" s="46">
        <f t="shared" si="11"/>
        <v>352563</v>
      </c>
    </row>
    <row r="211" spans="1:16" ht="12.75" x14ac:dyDescent="0.2">
      <c r="A211" s="52" t="s">
        <v>2174</v>
      </c>
      <c r="B211" s="17" t="s">
        <v>380</v>
      </c>
      <c r="C211" s="13" t="s">
        <v>376</v>
      </c>
      <c r="D211" s="53" t="s">
        <v>381</v>
      </c>
      <c r="E211" s="50">
        <v>196764784</v>
      </c>
      <c r="F211" s="29">
        <v>2987972847</v>
      </c>
      <c r="G211" s="33">
        <v>0</v>
      </c>
      <c r="H211" s="34">
        <v>69927023</v>
      </c>
      <c r="I211" s="27">
        <v>0</v>
      </c>
      <c r="J211" s="23">
        <v>0</v>
      </c>
      <c r="K211" s="23">
        <v>899010129</v>
      </c>
      <c r="L211" s="12">
        <v>4526416141</v>
      </c>
      <c r="M211" s="26"/>
      <c r="N211" s="40">
        <f t="shared" si="9"/>
        <v>8680090924</v>
      </c>
      <c r="O211" s="42">
        <f t="shared" si="10"/>
        <v>34720363.696000002</v>
      </c>
      <c r="P211" s="46">
        <f t="shared" si="11"/>
        <v>2893364</v>
      </c>
    </row>
    <row r="212" spans="1:16" ht="12.75" x14ac:dyDescent="0.2">
      <c r="A212" s="52" t="s">
        <v>2174</v>
      </c>
      <c r="B212" s="17" t="s">
        <v>382</v>
      </c>
      <c r="C212" s="13" t="s">
        <v>376</v>
      </c>
      <c r="D212" s="53" t="s">
        <v>383</v>
      </c>
      <c r="E212" s="50">
        <v>53300246</v>
      </c>
      <c r="F212" s="29">
        <v>800370796</v>
      </c>
      <c r="G212" s="33">
        <v>0</v>
      </c>
      <c r="H212" s="34">
        <v>15586684</v>
      </c>
      <c r="I212" s="27">
        <v>50825195</v>
      </c>
      <c r="J212" s="23">
        <v>0</v>
      </c>
      <c r="K212" s="23">
        <v>227856350</v>
      </c>
      <c r="L212" s="12">
        <v>1105723017</v>
      </c>
      <c r="M212" s="26"/>
      <c r="N212" s="40">
        <f t="shared" si="9"/>
        <v>2253662288</v>
      </c>
      <c r="O212" s="42">
        <f t="shared" si="10"/>
        <v>9014649.1520000007</v>
      </c>
      <c r="P212" s="46">
        <f t="shared" si="11"/>
        <v>751221</v>
      </c>
    </row>
    <row r="213" spans="1:16" ht="12.75" x14ac:dyDescent="0.2">
      <c r="A213" s="52" t="s">
        <v>2174</v>
      </c>
      <c r="B213" s="17" t="s">
        <v>384</v>
      </c>
      <c r="C213" s="13" t="s">
        <v>376</v>
      </c>
      <c r="D213" s="53" t="s">
        <v>385</v>
      </c>
      <c r="E213" s="50">
        <v>73962896</v>
      </c>
      <c r="F213" s="29">
        <v>1201845224</v>
      </c>
      <c r="G213" s="33">
        <v>158798855</v>
      </c>
      <c r="H213" s="34">
        <v>12617983</v>
      </c>
      <c r="I213" s="27">
        <v>24392592</v>
      </c>
      <c r="J213" s="23">
        <v>0</v>
      </c>
      <c r="K213" s="23">
        <v>71554917</v>
      </c>
      <c r="L213" s="12">
        <v>1886379703</v>
      </c>
      <c r="M213" s="26"/>
      <c r="N213" s="40">
        <f t="shared" si="9"/>
        <v>3429552170</v>
      </c>
      <c r="O213" s="42">
        <f t="shared" si="10"/>
        <v>13718208.68</v>
      </c>
      <c r="P213" s="46">
        <f t="shared" si="11"/>
        <v>1143184</v>
      </c>
    </row>
    <row r="214" spans="1:16" ht="12.75" x14ac:dyDescent="0.2">
      <c r="A214" s="52" t="s">
        <v>2174</v>
      </c>
      <c r="B214" s="17" t="s">
        <v>386</v>
      </c>
      <c r="C214" s="13" t="s">
        <v>376</v>
      </c>
      <c r="D214" s="53" t="s">
        <v>387</v>
      </c>
      <c r="E214" s="50">
        <v>22912844</v>
      </c>
      <c r="F214" s="29">
        <v>297648876</v>
      </c>
      <c r="G214" s="33">
        <v>23136872</v>
      </c>
      <c r="H214" s="34">
        <v>3846055</v>
      </c>
      <c r="I214" s="27">
        <v>0</v>
      </c>
      <c r="J214" s="23">
        <v>0</v>
      </c>
      <c r="K214" s="23">
        <v>0</v>
      </c>
      <c r="L214" s="12">
        <v>704100168</v>
      </c>
      <c r="M214" s="26"/>
      <c r="N214" s="40">
        <f t="shared" si="9"/>
        <v>1051644815</v>
      </c>
      <c r="O214" s="42">
        <f t="shared" si="10"/>
        <v>4206579.26</v>
      </c>
      <c r="P214" s="46">
        <f t="shared" si="11"/>
        <v>350548</v>
      </c>
    </row>
    <row r="215" spans="1:16" ht="12.75" x14ac:dyDescent="0.2">
      <c r="A215" s="52" t="s">
        <v>2174</v>
      </c>
      <c r="B215" s="17" t="s">
        <v>388</v>
      </c>
      <c r="C215" s="13" t="s">
        <v>376</v>
      </c>
      <c r="D215" s="53" t="s">
        <v>389</v>
      </c>
      <c r="E215" s="50">
        <v>22717175</v>
      </c>
      <c r="F215" s="29">
        <v>284289832</v>
      </c>
      <c r="G215" s="33">
        <v>0</v>
      </c>
      <c r="H215" s="34">
        <v>3751876</v>
      </c>
      <c r="I215" s="27">
        <v>0</v>
      </c>
      <c r="J215" s="23">
        <v>0</v>
      </c>
      <c r="K215" s="23">
        <v>0</v>
      </c>
      <c r="L215" s="12">
        <v>708607202</v>
      </c>
      <c r="M215" s="26"/>
      <c r="N215" s="40">
        <f t="shared" si="9"/>
        <v>1019366085</v>
      </c>
      <c r="O215" s="42">
        <f t="shared" si="10"/>
        <v>4077464.3400000003</v>
      </c>
      <c r="P215" s="46">
        <f t="shared" si="11"/>
        <v>339789</v>
      </c>
    </row>
    <row r="216" spans="1:16" ht="12.75" x14ac:dyDescent="0.2">
      <c r="A216" s="52" t="s">
        <v>2174</v>
      </c>
      <c r="B216" s="17" t="s">
        <v>390</v>
      </c>
      <c r="C216" s="13" t="s">
        <v>376</v>
      </c>
      <c r="D216" s="53" t="s">
        <v>391</v>
      </c>
      <c r="E216" s="50">
        <v>73336755</v>
      </c>
      <c r="F216" s="29">
        <v>903727610</v>
      </c>
      <c r="G216" s="33">
        <v>0</v>
      </c>
      <c r="H216" s="34">
        <v>12420324</v>
      </c>
      <c r="I216" s="27">
        <v>0</v>
      </c>
      <c r="J216" s="23">
        <v>0</v>
      </c>
      <c r="K216" s="23">
        <v>0</v>
      </c>
      <c r="L216" s="12">
        <v>2758435987</v>
      </c>
      <c r="M216" s="26"/>
      <c r="N216" s="40">
        <f t="shared" si="9"/>
        <v>3747920676</v>
      </c>
      <c r="O216" s="42">
        <f t="shared" si="10"/>
        <v>14991682.704</v>
      </c>
      <c r="P216" s="46">
        <f t="shared" si="11"/>
        <v>1249307</v>
      </c>
    </row>
    <row r="217" spans="1:16" ht="12.75" x14ac:dyDescent="0.2">
      <c r="A217" s="52" t="s">
        <v>2174</v>
      </c>
      <c r="B217" s="17" t="s">
        <v>392</v>
      </c>
      <c r="C217" s="13" t="s">
        <v>376</v>
      </c>
      <c r="D217" s="53" t="s">
        <v>393</v>
      </c>
      <c r="E217" s="50">
        <v>61185708</v>
      </c>
      <c r="F217" s="29">
        <v>847947742</v>
      </c>
      <c r="G217" s="33">
        <v>163351894</v>
      </c>
      <c r="H217" s="34">
        <v>10056594</v>
      </c>
      <c r="I217" s="27">
        <v>29416172</v>
      </c>
      <c r="J217" s="23">
        <v>0</v>
      </c>
      <c r="K217" s="23">
        <v>164366723</v>
      </c>
      <c r="L217" s="12">
        <v>1287271831</v>
      </c>
      <c r="M217" s="26"/>
      <c r="N217" s="40">
        <f t="shared" si="9"/>
        <v>2563596664</v>
      </c>
      <c r="O217" s="42">
        <f t="shared" si="10"/>
        <v>10254386.655999999</v>
      </c>
      <c r="P217" s="46">
        <f t="shared" si="11"/>
        <v>854532</v>
      </c>
    </row>
    <row r="218" spans="1:16" ht="12.75" x14ac:dyDescent="0.2">
      <c r="A218" s="52" t="s">
        <v>2174</v>
      </c>
      <c r="B218" s="17" t="s">
        <v>394</v>
      </c>
      <c r="C218" s="13" t="s">
        <v>376</v>
      </c>
      <c r="D218" s="53" t="s">
        <v>39</v>
      </c>
      <c r="E218" s="50">
        <v>34555152</v>
      </c>
      <c r="F218" s="29">
        <v>419286487</v>
      </c>
      <c r="G218" s="33">
        <v>0</v>
      </c>
      <c r="H218" s="34">
        <v>5636378</v>
      </c>
      <c r="I218" s="27">
        <v>26605359</v>
      </c>
      <c r="J218" s="23">
        <v>0</v>
      </c>
      <c r="K218" s="23">
        <v>86502472</v>
      </c>
      <c r="L218" s="12">
        <v>639654449</v>
      </c>
      <c r="M218" s="26"/>
      <c r="N218" s="40">
        <f t="shared" si="9"/>
        <v>1212240297</v>
      </c>
      <c r="O218" s="42">
        <f t="shared" si="10"/>
        <v>4848961.1880000001</v>
      </c>
      <c r="P218" s="46">
        <f t="shared" si="11"/>
        <v>404080</v>
      </c>
    </row>
    <row r="219" spans="1:16" ht="12.75" x14ac:dyDescent="0.2">
      <c r="A219" s="52" t="s">
        <v>2174</v>
      </c>
      <c r="B219" s="17" t="s">
        <v>395</v>
      </c>
      <c r="C219" s="13" t="s">
        <v>376</v>
      </c>
      <c r="D219" s="53" t="s">
        <v>396</v>
      </c>
      <c r="E219" s="50">
        <v>67642786</v>
      </c>
      <c r="F219" s="29">
        <v>951538925</v>
      </c>
      <c r="G219" s="33">
        <v>0</v>
      </c>
      <c r="H219" s="34">
        <v>11161104</v>
      </c>
      <c r="I219" s="27">
        <v>0</v>
      </c>
      <c r="J219" s="23">
        <v>0</v>
      </c>
      <c r="K219" s="23">
        <v>0</v>
      </c>
      <c r="L219" s="12">
        <v>1651173140</v>
      </c>
      <c r="M219" s="26"/>
      <c r="N219" s="40">
        <f t="shared" si="9"/>
        <v>2681515955</v>
      </c>
      <c r="O219" s="42">
        <f t="shared" si="10"/>
        <v>10726063.82</v>
      </c>
      <c r="P219" s="46">
        <f t="shared" si="11"/>
        <v>893839</v>
      </c>
    </row>
    <row r="220" spans="1:16" ht="12.75" x14ac:dyDescent="0.2">
      <c r="A220" s="52" t="s">
        <v>2174</v>
      </c>
      <c r="B220" s="17" t="s">
        <v>397</v>
      </c>
      <c r="C220" s="13" t="s">
        <v>376</v>
      </c>
      <c r="D220" s="53" t="s">
        <v>398</v>
      </c>
      <c r="E220" s="50">
        <v>8589870</v>
      </c>
      <c r="F220" s="29">
        <v>107575460</v>
      </c>
      <c r="G220" s="33">
        <v>0</v>
      </c>
      <c r="H220" s="34">
        <v>1792770</v>
      </c>
      <c r="I220" s="27">
        <v>0</v>
      </c>
      <c r="J220" s="23">
        <v>0</v>
      </c>
      <c r="K220" s="23">
        <v>0</v>
      </c>
      <c r="L220" s="12">
        <v>254113190</v>
      </c>
      <c r="M220" s="26"/>
      <c r="N220" s="40">
        <f t="shared" si="9"/>
        <v>372071290</v>
      </c>
      <c r="O220" s="42">
        <f t="shared" si="10"/>
        <v>1488285.16</v>
      </c>
      <c r="P220" s="46">
        <f t="shared" si="11"/>
        <v>124024</v>
      </c>
    </row>
    <row r="221" spans="1:16" ht="12.75" x14ac:dyDescent="0.2">
      <c r="A221" s="52" t="s">
        <v>2174</v>
      </c>
      <c r="B221" s="17" t="s">
        <v>399</v>
      </c>
      <c r="C221" s="13" t="s">
        <v>376</v>
      </c>
      <c r="D221" s="53" t="s">
        <v>47</v>
      </c>
      <c r="E221" s="50">
        <v>47156238</v>
      </c>
      <c r="F221" s="29">
        <v>627640700</v>
      </c>
      <c r="G221" s="33">
        <v>53614359</v>
      </c>
      <c r="H221" s="34">
        <v>7716043</v>
      </c>
      <c r="I221" s="27">
        <v>14461049</v>
      </c>
      <c r="J221" s="23">
        <v>0</v>
      </c>
      <c r="K221" s="23">
        <v>102250868</v>
      </c>
      <c r="L221" s="12">
        <v>986592776</v>
      </c>
      <c r="M221" s="26"/>
      <c r="N221" s="40">
        <f t="shared" si="9"/>
        <v>1839432033</v>
      </c>
      <c r="O221" s="42">
        <f t="shared" si="10"/>
        <v>7357728.1320000002</v>
      </c>
      <c r="P221" s="46">
        <f t="shared" si="11"/>
        <v>613144</v>
      </c>
    </row>
    <row r="222" spans="1:16" ht="12.75" x14ac:dyDescent="0.2">
      <c r="A222" s="52" t="s">
        <v>2174</v>
      </c>
      <c r="B222" s="17" t="s">
        <v>400</v>
      </c>
      <c r="C222" s="13" t="s">
        <v>376</v>
      </c>
      <c r="D222" s="53" t="s">
        <v>401</v>
      </c>
      <c r="E222" s="50">
        <v>43262424</v>
      </c>
      <c r="F222" s="29">
        <v>525690101</v>
      </c>
      <c r="G222" s="33">
        <v>32986304</v>
      </c>
      <c r="H222" s="34">
        <v>7262068</v>
      </c>
      <c r="I222" s="27">
        <v>0</v>
      </c>
      <c r="J222" s="23">
        <v>0</v>
      </c>
      <c r="K222" s="23">
        <v>156476682</v>
      </c>
      <c r="L222" s="12">
        <v>1081889775</v>
      </c>
      <c r="M222" s="26"/>
      <c r="N222" s="40">
        <f t="shared" si="9"/>
        <v>1847567354</v>
      </c>
      <c r="O222" s="42">
        <f t="shared" si="10"/>
        <v>7390269.4160000002</v>
      </c>
      <c r="P222" s="46">
        <f t="shared" si="11"/>
        <v>615856</v>
      </c>
    </row>
    <row r="223" spans="1:16" ht="12.75" x14ac:dyDescent="0.2">
      <c r="A223" s="52" t="s">
        <v>2174</v>
      </c>
      <c r="B223" s="17" t="s">
        <v>402</v>
      </c>
      <c r="C223" s="13" t="s">
        <v>376</v>
      </c>
      <c r="D223" s="53" t="s">
        <v>403</v>
      </c>
      <c r="E223" s="50">
        <v>28841617</v>
      </c>
      <c r="F223" s="29">
        <v>513034164</v>
      </c>
      <c r="G223" s="33">
        <v>0</v>
      </c>
      <c r="H223" s="34">
        <v>5522933</v>
      </c>
      <c r="I223" s="27">
        <v>1594483</v>
      </c>
      <c r="J223" s="23">
        <v>0</v>
      </c>
      <c r="K223" s="23">
        <v>70355641</v>
      </c>
      <c r="L223" s="12">
        <v>928819093</v>
      </c>
      <c r="M223" s="26"/>
      <c r="N223" s="40">
        <f t="shared" si="9"/>
        <v>1548167931</v>
      </c>
      <c r="O223" s="42">
        <f t="shared" si="10"/>
        <v>6192671.7240000004</v>
      </c>
      <c r="P223" s="46">
        <f t="shared" si="11"/>
        <v>516056</v>
      </c>
    </row>
    <row r="224" spans="1:16" ht="12.75" x14ac:dyDescent="0.2">
      <c r="A224" s="52" t="s">
        <v>2174</v>
      </c>
      <c r="B224" s="17" t="s">
        <v>404</v>
      </c>
      <c r="C224" s="13" t="s">
        <v>376</v>
      </c>
      <c r="D224" s="53" t="s">
        <v>405</v>
      </c>
      <c r="E224" s="50">
        <v>40660026</v>
      </c>
      <c r="F224" s="29">
        <v>543267790</v>
      </c>
      <c r="G224" s="33">
        <v>0</v>
      </c>
      <c r="H224" s="34">
        <v>6679326</v>
      </c>
      <c r="I224" s="27">
        <v>57255091</v>
      </c>
      <c r="J224" s="23">
        <v>0</v>
      </c>
      <c r="K224" s="23">
        <v>136331681</v>
      </c>
      <c r="L224" s="12">
        <v>949279212</v>
      </c>
      <c r="M224" s="26"/>
      <c r="N224" s="40">
        <f t="shared" si="9"/>
        <v>1733473126</v>
      </c>
      <c r="O224" s="42">
        <f t="shared" si="10"/>
        <v>6933892.5039999997</v>
      </c>
      <c r="P224" s="46">
        <f t="shared" si="11"/>
        <v>577824</v>
      </c>
    </row>
    <row r="225" spans="1:16" ht="12.75" x14ac:dyDescent="0.2">
      <c r="A225" s="52" t="s">
        <v>2174</v>
      </c>
      <c r="B225" s="17" t="s">
        <v>406</v>
      </c>
      <c r="C225" s="13" t="s">
        <v>376</v>
      </c>
      <c r="D225" s="53" t="s">
        <v>407</v>
      </c>
      <c r="E225" s="50">
        <v>410044035</v>
      </c>
      <c r="F225" s="29">
        <v>5712514721</v>
      </c>
      <c r="G225" s="33">
        <v>862475700</v>
      </c>
      <c r="H225" s="34">
        <v>432733506</v>
      </c>
      <c r="I225" s="27">
        <v>118934494</v>
      </c>
      <c r="J225" s="23">
        <v>0</v>
      </c>
      <c r="K225" s="23">
        <v>1875715831</v>
      </c>
      <c r="L225" s="12">
        <v>5695230694</v>
      </c>
      <c r="M225" s="26"/>
      <c r="N225" s="40">
        <f t="shared" si="9"/>
        <v>15107648981</v>
      </c>
      <c r="O225" s="42">
        <f t="shared" si="10"/>
        <v>60430595.924000002</v>
      </c>
      <c r="P225" s="46">
        <f t="shared" si="11"/>
        <v>5035883</v>
      </c>
    </row>
    <row r="226" spans="1:16" ht="12.75" x14ac:dyDescent="0.2">
      <c r="A226" s="52" t="s">
        <v>2174</v>
      </c>
      <c r="B226" s="17" t="s">
        <v>408</v>
      </c>
      <c r="C226" s="13" t="s">
        <v>376</v>
      </c>
      <c r="D226" s="53" t="s">
        <v>409</v>
      </c>
      <c r="E226" s="50">
        <v>53828552</v>
      </c>
      <c r="F226" s="29">
        <v>679670661</v>
      </c>
      <c r="G226" s="33">
        <v>0</v>
      </c>
      <c r="H226" s="34">
        <v>9393406</v>
      </c>
      <c r="I226" s="27">
        <v>19965960</v>
      </c>
      <c r="J226" s="23">
        <v>0</v>
      </c>
      <c r="K226" s="23">
        <v>178986582</v>
      </c>
      <c r="L226" s="12">
        <v>1812176657</v>
      </c>
      <c r="M226" s="26"/>
      <c r="N226" s="40">
        <f t="shared" si="9"/>
        <v>2754021818</v>
      </c>
      <c r="O226" s="42">
        <f t="shared" si="10"/>
        <v>11016087.272</v>
      </c>
      <c r="P226" s="46">
        <f t="shared" si="11"/>
        <v>918007</v>
      </c>
    </row>
    <row r="227" spans="1:16" ht="12.75" x14ac:dyDescent="0.2">
      <c r="A227" s="52" t="s">
        <v>2174</v>
      </c>
      <c r="B227" s="17" t="s">
        <v>410</v>
      </c>
      <c r="C227" s="13" t="s">
        <v>376</v>
      </c>
      <c r="D227" s="53" t="s">
        <v>411</v>
      </c>
      <c r="E227" s="50">
        <v>140353401</v>
      </c>
      <c r="F227" s="29">
        <v>1602850914</v>
      </c>
      <c r="G227" s="33">
        <v>0</v>
      </c>
      <c r="H227" s="34">
        <v>22955366</v>
      </c>
      <c r="I227" s="27">
        <v>38844634</v>
      </c>
      <c r="J227" s="23">
        <v>0</v>
      </c>
      <c r="K227" s="23">
        <v>328328923</v>
      </c>
      <c r="L227" s="12">
        <v>3867079604</v>
      </c>
      <c r="M227" s="26"/>
      <c r="N227" s="40">
        <f t="shared" si="9"/>
        <v>6000412842</v>
      </c>
      <c r="O227" s="42">
        <f t="shared" si="10"/>
        <v>24001651.368000001</v>
      </c>
      <c r="P227" s="46">
        <f t="shared" si="11"/>
        <v>2000138</v>
      </c>
    </row>
    <row r="228" spans="1:16" ht="12.75" x14ac:dyDescent="0.2">
      <c r="A228" s="52" t="s">
        <v>2174</v>
      </c>
      <c r="B228" s="17" t="s">
        <v>412</v>
      </c>
      <c r="C228" s="13" t="s">
        <v>376</v>
      </c>
      <c r="D228" s="53" t="s">
        <v>413</v>
      </c>
      <c r="E228" s="50">
        <v>78658953</v>
      </c>
      <c r="F228" s="29">
        <v>1089113642</v>
      </c>
      <c r="G228" s="33">
        <v>0</v>
      </c>
      <c r="H228" s="34">
        <v>13049647</v>
      </c>
      <c r="I228" s="27">
        <v>93761244</v>
      </c>
      <c r="J228" s="23">
        <v>0</v>
      </c>
      <c r="K228" s="23">
        <v>256346925</v>
      </c>
      <c r="L228" s="12">
        <v>1282746876</v>
      </c>
      <c r="M228" s="26"/>
      <c r="N228" s="40">
        <f t="shared" si="9"/>
        <v>2813677287</v>
      </c>
      <c r="O228" s="42">
        <f t="shared" si="10"/>
        <v>11254709.148</v>
      </c>
      <c r="P228" s="46">
        <f t="shared" si="11"/>
        <v>937892</v>
      </c>
    </row>
    <row r="229" spans="1:16" ht="12.75" x14ac:dyDescent="0.2">
      <c r="A229" s="52" t="s">
        <v>2174</v>
      </c>
      <c r="B229" s="17" t="s">
        <v>414</v>
      </c>
      <c r="C229" s="13" t="s">
        <v>376</v>
      </c>
      <c r="D229" s="53" t="s">
        <v>415</v>
      </c>
      <c r="E229" s="50">
        <v>33244170</v>
      </c>
      <c r="F229" s="29">
        <v>457019927</v>
      </c>
      <c r="G229" s="33">
        <v>0</v>
      </c>
      <c r="H229" s="34">
        <v>5617936</v>
      </c>
      <c r="I229" s="27">
        <v>19517835</v>
      </c>
      <c r="J229" s="23">
        <v>0</v>
      </c>
      <c r="K229" s="23">
        <v>34071790</v>
      </c>
      <c r="L229" s="12">
        <v>816550382</v>
      </c>
      <c r="M229" s="26"/>
      <c r="N229" s="40">
        <f t="shared" si="9"/>
        <v>1366022040</v>
      </c>
      <c r="O229" s="42">
        <f t="shared" si="10"/>
        <v>5464088.1600000001</v>
      </c>
      <c r="P229" s="46">
        <f t="shared" si="11"/>
        <v>455341</v>
      </c>
    </row>
    <row r="230" spans="1:16" ht="12.75" x14ac:dyDescent="0.2">
      <c r="A230" s="52" t="s">
        <v>2174</v>
      </c>
      <c r="B230" s="17" t="s">
        <v>416</v>
      </c>
      <c r="C230" s="13" t="s">
        <v>376</v>
      </c>
      <c r="D230" s="53" t="s">
        <v>417</v>
      </c>
      <c r="E230" s="50">
        <v>55804810</v>
      </c>
      <c r="F230" s="29">
        <v>769668431</v>
      </c>
      <c r="G230" s="33">
        <v>148577747</v>
      </c>
      <c r="H230" s="34">
        <v>9286658</v>
      </c>
      <c r="I230" s="27">
        <v>49498821</v>
      </c>
      <c r="J230" s="23">
        <v>0</v>
      </c>
      <c r="K230" s="23">
        <v>152975369</v>
      </c>
      <c r="L230" s="12">
        <v>1065822442</v>
      </c>
      <c r="M230" s="26"/>
      <c r="N230" s="40">
        <f t="shared" si="9"/>
        <v>2251634278</v>
      </c>
      <c r="O230" s="42">
        <f t="shared" si="10"/>
        <v>9006537.1119999997</v>
      </c>
      <c r="P230" s="46">
        <f t="shared" si="11"/>
        <v>750545</v>
      </c>
    </row>
    <row r="231" spans="1:16" ht="12.75" x14ac:dyDescent="0.2">
      <c r="A231" s="52" t="s">
        <v>2174</v>
      </c>
      <c r="B231" s="17" t="s">
        <v>418</v>
      </c>
      <c r="C231" s="13" t="s">
        <v>376</v>
      </c>
      <c r="D231" s="53" t="s">
        <v>419</v>
      </c>
      <c r="E231" s="50">
        <v>98030188</v>
      </c>
      <c r="F231" s="29">
        <v>1536993171</v>
      </c>
      <c r="G231" s="33">
        <v>0</v>
      </c>
      <c r="H231" s="34">
        <v>21642837</v>
      </c>
      <c r="I231" s="27">
        <v>75381015</v>
      </c>
      <c r="J231" s="23">
        <v>0</v>
      </c>
      <c r="K231" s="23">
        <v>375075816</v>
      </c>
      <c r="L231" s="12">
        <v>2166625260</v>
      </c>
      <c r="M231" s="26"/>
      <c r="N231" s="40">
        <f t="shared" si="9"/>
        <v>4273748287</v>
      </c>
      <c r="O231" s="42">
        <f t="shared" si="10"/>
        <v>17094993.148000002</v>
      </c>
      <c r="P231" s="46">
        <f t="shared" si="11"/>
        <v>1424583</v>
      </c>
    </row>
    <row r="232" spans="1:16" ht="12.75" x14ac:dyDescent="0.2">
      <c r="A232" s="52" t="s">
        <v>2174</v>
      </c>
      <c r="B232" s="17" t="s">
        <v>420</v>
      </c>
      <c r="C232" s="13" t="s">
        <v>376</v>
      </c>
      <c r="D232" s="53" t="s">
        <v>421</v>
      </c>
      <c r="E232" s="50">
        <v>51245721</v>
      </c>
      <c r="F232" s="29">
        <v>629984392</v>
      </c>
      <c r="G232" s="33">
        <v>0</v>
      </c>
      <c r="H232" s="34">
        <v>8622813</v>
      </c>
      <c r="I232" s="27">
        <v>0</v>
      </c>
      <c r="J232" s="23">
        <v>0</v>
      </c>
      <c r="K232" s="23">
        <v>0</v>
      </c>
      <c r="L232" s="12">
        <v>1567058123</v>
      </c>
      <c r="M232" s="26"/>
      <c r="N232" s="40">
        <f t="shared" si="9"/>
        <v>2256911049</v>
      </c>
      <c r="O232" s="42">
        <f t="shared" si="10"/>
        <v>9027644.1960000005</v>
      </c>
      <c r="P232" s="46">
        <f t="shared" si="11"/>
        <v>752304</v>
      </c>
    </row>
    <row r="233" spans="1:16" ht="12.75" x14ac:dyDescent="0.2">
      <c r="A233" s="52" t="s">
        <v>2174</v>
      </c>
      <c r="B233" s="17" t="s">
        <v>422</v>
      </c>
      <c r="C233" s="13" t="s">
        <v>376</v>
      </c>
      <c r="D233" s="53" t="s">
        <v>423</v>
      </c>
      <c r="E233" s="50">
        <v>17394977</v>
      </c>
      <c r="F233" s="29">
        <v>252649991</v>
      </c>
      <c r="G233" s="33">
        <v>0</v>
      </c>
      <c r="H233" s="34">
        <v>3036550</v>
      </c>
      <c r="I233" s="27">
        <v>0</v>
      </c>
      <c r="J233" s="23">
        <v>0</v>
      </c>
      <c r="K233" s="23">
        <v>3871021</v>
      </c>
      <c r="L233" s="12">
        <v>517378495</v>
      </c>
      <c r="M233" s="26"/>
      <c r="N233" s="40">
        <f t="shared" si="9"/>
        <v>794331034</v>
      </c>
      <c r="O233" s="42">
        <f t="shared" si="10"/>
        <v>3177324.1359999999</v>
      </c>
      <c r="P233" s="46">
        <f t="shared" si="11"/>
        <v>264777</v>
      </c>
    </row>
    <row r="234" spans="1:16" ht="12.75" x14ac:dyDescent="0.2">
      <c r="A234" s="52" t="s">
        <v>2174</v>
      </c>
      <c r="B234" s="17" t="s">
        <v>424</v>
      </c>
      <c r="C234" s="13" t="s">
        <v>376</v>
      </c>
      <c r="D234" s="53" t="s">
        <v>425</v>
      </c>
      <c r="E234" s="50">
        <v>39877350</v>
      </c>
      <c r="F234" s="29">
        <v>466394695</v>
      </c>
      <c r="G234" s="33">
        <v>0</v>
      </c>
      <c r="H234" s="34">
        <v>6624160</v>
      </c>
      <c r="I234" s="27">
        <v>6910094</v>
      </c>
      <c r="J234" s="23">
        <v>0</v>
      </c>
      <c r="K234" s="23">
        <v>16364525</v>
      </c>
      <c r="L234" s="12">
        <v>1332597697</v>
      </c>
      <c r="M234" s="26"/>
      <c r="N234" s="40">
        <f t="shared" si="9"/>
        <v>1868768521</v>
      </c>
      <c r="O234" s="42">
        <f t="shared" si="10"/>
        <v>7475074.0839999998</v>
      </c>
      <c r="P234" s="46">
        <f t="shared" si="11"/>
        <v>622923</v>
      </c>
    </row>
    <row r="235" spans="1:16" ht="12.75" x14ac:dyDescent="0.2">
      <c r="A235" s="52" t="s">
        <v>2174</v>
      </c>
      <c r="B235" s="17" t="s">
        <v>426</v>
      </c>
      <c r="C235" s="13" t="s">
        <v>376</v>
      </c>
      <c r="D235" s="53" t="s">
        <v>427</v>
      </c>
      <c r="E235" s="50">
        <v>116697014</v>
      </c>
      <c r="F235" s="29">
        <v>583110553</v>
      </c>
      <c r="G235" s="33">
        <v>0</v>
      </c>
      <c r="H235" s="34">
        <v>19115388</v>
      </c>
      <c r="I235" s="27">
        <v>0</v>
      </c>
      <c r="J235" s="23">
        <v>0</v>
      </c>
      <c r="K235" s="23">
        <v>81958426</v>
      </c>
      <c r="L235" s="12">
        <v>2709628496</v>
      </c>
      <c r="M235" s="26"/>
      <c r="N235" s="40">
        <f t="shared" si="9"/>
        <v>3510509877</v>
      </c>
      <c r="O235" s="42">
        <f t="shared" si="10"/>
        <v>14042039.507999999</v>
      </c>
      <c r="P235" s="46">
        <f t="shared" si="11"/>
        <v>1170170</v>
      </c>
    </row>
    <row r="236" spans="1:16" ht="12.75" x14ac:dyDescent="0.2">
      <c r="A236" s="52" t="s">
        <v>2174</v>
      </c>
      <c r="B236" s="17" t="s">
        <v>428</v>
      </c>
      <c r="C236" s="13" t="s">
        <v>376</v>
      </c>
      <c r="D236" s="53" t="s">
        <v>429</v>
      </c>
      <c r="E236" s="50">
        <v>50247809</v>
      </c>
      <c r="F236" s="29">
        <v>671233370</v>
      </c>
      <c r="G236" s="33">
        <v>0</v>
      </c>
      <c r="H236" s="34">
        <v>8097059</v>
      </c>
      <c r="I236" s="27">
        <v>65032941</v>
      </c>
      <c r="J236" s="23">
        <v>0</v>
      </c>
      <c r="K236" s="23">
        <v>181076581</v>
      </c>
      <c r="L236" s="12">
        <v>745568605</v>
      </c>
      <c r="M236" s="26"/>
      <c r="N236" s="40">
        <f t="shared" si="9"/>
        <v>1721256365</v>
      </c>
      <c r="O236" s="42">
        <f t="shared" si="10"/>
        <v>6885025.46</v>
      </c>
      <c r="P236" s="46">
        <f t="shared" si="11"/>
        <v>573752</v>
      </c>
    </row>
    <row r="237" spans="1:16" ht="12.75" x14ac:dyDescent="0.2">
      <c r="A237" s="52" t="s">
        <v>2174</v>
      </c>
      <c r="B237" s="17" t="s">
        <v>430</v>
      </c>
      <c r="C237" s="13" t="s">
        <v>376</v>
      </c>
      <c r="D237" s="53" t="s">
        <v>431</v>
      </c>
      <c r="E237" s="50">
        <v>25926148</v>
      </c>
      <c r="F237" s="29">
        <v>312414135</v>
      </c>
      <c r="G237" s="33">
        <v>0</v>
      </c>
      <c r="H237" s="34">
        <v>6735053</v>
      </c>
      <c r="I237" s="27">
        <v>11906952</v>
      </c>
      <c r="J237" s="23">
        <v>0</v>
      </c>
      <c r="K237" s="23">
        <v>84483530</v>
      </c>
      <c r="L237" s="12">
        <v>403042938</v>
      </c>
      <c r="M237" s="26"/>
      <c r="N237" s="40">
        <f t="shared" si="9"/>
        <v>844508756</v>
      </c>
      <c r="O237" s="42">
        <f t="shared" si="10"/>
        <v>3378035.0240000002</v>
      </c>
      <c r="P237" s="46">
        <f t="shared" si="11"/>
        <v>281503</v>
      </c>
    </row>
    <row r="238" spans="1:16" ht="12.75" x14ac:dyDescent="0.2">
      <c r="A238" s="52" t="s">
        <v>2174</v>
      </c>
      <c r="B238" s="17" t="s">
        <v>432</v>
      </c>
      <c r="C238" s="13" t="s">
        <v>376</v>
      </c>
      <c r="D238" s="53" t="s">
        <v>433</v>
      </c>
      <c r="E238" s="50">
        <v>75763051</v>
      </c>
      <c r="F238" s="29">
        <v>1049270879</v>
      </c>
      <c r="G238" s="33">
        <v>0</v>
      </c>
      <c r="H238" s="34">
        <v>42639216</v>
      </c>
      <c r="I238" s="27">
        <v>34386252</v>
      </c>
      <c r="J238" s="23">
        <v>0</v>
      </c>
      <c r="K238" s="23">
        <v>215960594</v>
      </c>
      <c r="L238" s="12">
        <v>1325277407</v>
      </c>
      <c r="M238" s="26"/>
      <c r="N238" s="40">
        <f t="shared" si="9"/>
        <v>2743297399</v>
      </c>
      <c r="O238" s="42">
        <f t="shared" si="10"/>
        <v>10973189.596000001</v>
      </c>
      <c r="P238" s="46">
        <f t="shared" si="11"/>
        <v>914432</v>
      </c>
    </row>
    <row r="239" spans="1:16" ht="12.75" x14ac:dyDescent="0.2">
      <c r="A239" s="52" t="s">
        <v>2174</v>
      </c>
      <c r="B239" s="17" t="s">
        <v>434</v>
      </c>
      <c r="C239" s="13" t="s">
        <v>376</v>
      </c>
      <c r="D239" s="53" t="s">
        <v>435</v>
      </c>
      <c r="E239" s="50">
        <v>20721351</v>
      </c>
      <c r="F239" s="29">
        <v>273977587</v>
      </c>
      <c r="G239" s="33">
        <v>0</v>
      </c>
      <c r="H239" s="34">
        <v>3746309</v>
      </c>
      <c r="I239" s="27">
        <v>0</v>
      </c>
      <c r="J239" s="23">
        <v>0</v>
      </c>
      <c r="K239" s="23">
        <v>0</v>
      </c>
      <c r="L239" s="12">
        <v>886366635</v>
      </c>
      <c r="M239" s="26"/>
      <c r="N239" s="40">
        <f t="shared" si="9"/>
        <v>1184811882</v>
      </c>
      <c r="O239" s="42">
        <f t="shared" si="10"/>
        <v>4739247.5279999999</v>
      </c>
      <c r="P239" s="46">
        <f t="shared" si="11"/>
        <v>394937</v>
      </c>
    </row>
    <row r="240" spans="1:16" ht="12.75" x14ac:dyDescent="0.2">
      <c r="A240" s="52" t="s">
        <v>2174</v>
      </c>
      <c r="B240" s="17" t="s">
        <v>436</v>
      </c>
      <c r="C240" s="13" t="s">
        <v>376</v>
      </c>
      <c r="D240" s="53" t="s">
        <v>437</v>
      </c>
      <c r="E240" s="50">
        <v>327471701</v>
      </c>
      <c r="F240" s="29">
        <v>7413800696</v>
      </c>
      <c r="G240" s="33">
        <v>1105180563</v>
      </c>
      <c r="H240" s="34">
        <v>260933077</v>
      </c>
      <c r="I240" s="27">
        <v>101892299</v>
      </c>
      <c r="J240" s="23">
        <v>0</v>
      </c>
      <c r="K240" s="23">
        <v>2608421286</v>
      </c>
      <c r="L240" s="12">
        <v>10423267578</v>
      </c>
      <c r="M240" s="26"/>
      <c r="N240" s="40">
        <f t="shared" si="9"/>
        <v>22240967200</v>
      </c>
      <c r="O240" s="42">
        <f t="shared" si="10"/>
        <v>88963868.799999997</v>
      </c>
      <c r="P240" s="46">
        <f t="shared" si="11"/>
        <v>7413656</v>
      </c>
    </row>
    <row r="241" spans="1:16" ht="12.75" x14ac:dyDescent="0.2">
      <c r="A241" s="52" t="s">
        <v>2174</v>
      </c>
      <c r="B241" s="17" t="s">
        <v>438</v>
      </c>
      <c r="C241" s="13" t="s">
        <v>376</v>
      </c>
      <c r="D241" s="53" t="s">
        <v>439</v>
      </c>
      <c r="E241" s="50">
        <v>63592437</v>
      </c>
      <c r="F241" s="29">
        <v>798730211</v>
      </c>
      <c r="G241" s="33">
        <v>0</v>
      </c>
      <c r="H241" s="34">
        <v>10373765</v>
      </c>
      <c r="I241" s="27">
        <v>0</v>
      </c>
      <c r="J241" s="23">
        <v>0</v>
      </c>
      <c r="K241" s="23">
        <v>0</v>
      </c>
      <c r="L241" s="12">
        <v>1402673162</v>
      </c>
      <c r="M241" s="26"/>
      <c r="N241" s="40">
        <f t="shared" si="9"/>
        <v>2275369575</v>
      </c>
      <c r="O241" s="42">
        <f t="shared" si="10"/>
        <v>9101478.3000000007</v>
      </c>
      <c r="P241" s="46">
        <f t="shared" si="11"/>
        <v>758457</v>
      </c>
    </row>
    <row r="242" spans="1:16" ht="12.75" x14ac:dyDescent="0.2">
      <c r="A242" s="52" t="s">
        <v>2174</v>
      </c>
      <c r="B242" s="17" t="s">
        <v>440</v>
      </c>
      <c r="C242" s="13" t="s">
        <v>376</v>
      </c>
      <c r="D242" s="53" t="s">
        <v>441</v>
      </c>
      <c r="E242" s="50">
        <v>38683769</v>
      </c>
      <c r="F242" s="29">
        <v>486784815</v>
      </c>
      <c r="G242" s="33">
        <v>0</v>
      </c>
      <c r="H242" s="34">
        <v>6869283</v>
      </c>
      <c r="I242" s="27">
        <v>0</v>
      </c>
      <c r="J242" s="23">
        <v>0</v>
      </c>
      <c r="K242" s="23">
        <v>0</v>
      </c>
      <c r="L242" s="12">
        <v>1212288420</v>
      </c>
      <c r="M242" s="26"/>
      <c r="N242" s="40">
        <f t="shared" si="9"/>
        <v>1744626287</v>
      </c>
      <c r="O242" s="42">
        <f t="shared" si="10"/>
        <v>6978505.148</v>
      </c>
      <c r="P242" s="46">
        <f t="shared" si="11"/>
        <v>581542</v>
      </c>
    </row>
    <row r="243" spans="1:16" ht="12.75" x14ac:dyDescent="0.2">
      <c r="A243" s="52" t="s">
        <v>2174</v>
      </c>
      <c r="B243" s="17" t="s">
        <v>442</v>
      </c>
      <c r="C243" s="13" t="s">
        <v>376</v>
      </c>
      <c r="D243" s="53" t="s">
        <v>443</v>
      </c>
      <c r="E243" s="50">
        <v>53202412</v>
      </c>
      <c r="F243" s="29">
        <v>756543756</v>
      </c>
      <c r="G243" s="33">
        <v>0</v>
      </c>
      <c r="H243" s="34">
        <v>8842568</v>
      </c>
      <c r="I243" s="27">
        <v>15008188</v>
      </c>
      <c r="J243" s="23">
        <v>0</v>
      </c>
      <c r="K243" s="23">
        <v>131861815</v>
      </c>
      <c r="L243" s="12">
        <v>1385750237</v>
      </c>
      <c r="M243" s="26"/>
      <c r="N243" s="40">
        <f t="shared" si="9"/>
        <v>2351208976</v>
      </c>
      <c r="O243" s="42">
        <f t="shared" si="10"/>
        <v>9404835.904000001</v>
      </c>
      <c r="P243" s="46">
        <f t="shared" si="11"/>
        <v>783736</v>
      </c>
    </row>
    <row r="244" spans="1:16" ht="12.75" x14ac:dyDescent="0.2">
      <c r="A244" s="52" t="s">
        <v>2174</v>
      </c>
      <c r="B244" s="17" t="s">
        <v>444</v>
      </c>
      <c r="C244" s="13" t="s">
        <v>376</v>
      </c>
      <c r="D244" s="53" t="s">
        <v>445</v>
      </c>
      <c r="E244" s="50">
        <v>46217026</v>
      </c>
      <c r="F244" s="29">
        <v>575610739</v>
      </c>
      <c r="G244" s="33">
        <v>0</v>
      </c>
      <c r="H244" s="34">
        <v>7444272</v>
      </c>
      <c r="I244" s="27">
        <v>4080983</v>
      </c>
      <c r="J244" s="23">
        <v>0</v>
      </c>
      <c r="K244" s="23">
        <v>14951113</v>
      </c>
      <c r="L244" s="12">
        <v>1207310199</v>
      </c>
      <c r="M244" s="26"/>
      <c r="N244" s="40">
        <f t="shared" si="9"/>
        <v>1855614332</v>
      </c>
      <c r="O244" s="42">
        <f t="shared" si="10"/>
        <v>7422457.3279999997</v>
      </c>
      <c r="P244" s="46">
        <f t="shared" si="11"/>
        <v>618538</v>
      </c>
    </row>
    <row r="245" spans="1:16" ht="12.75" x14ac:dyDescent="0.2">
      <c r="A245" s="52" t="s">
        <v>2174</v>
      </c>
      <c r="B245" s="17" t="s">
        <v>446</v>
      </c>
      <c r="C245" s="13" t="s">
        <v>376</v>
      </c>
      <c r="D245" s="53" t="s">
        <v>447</v>
      </c>
      <c r="E245" s="50">
        <v>40699159</v>
      </c>
      <c r="F245" s="29">
        <v>502487551</v>
      </c>
      <c r="G245" s="33">
        <v>0</v>
      </c>
      <c r="H245" s="34">
        <v>6703915</v>
      </c>
      <c r="I245" s="27">
        <v>27255689</v>
      </c>
      <c r="J245" s="23">
        <v>0</v>
      </c>
      <c r="K245" s="23">
        <v>126272200</v>
      </c>
      <c r="L245" s="12">
        <v>831832388</v>
      </c>
      <c r="M245" s="26"/>
      <c r="N245" s="40">
        <f t="shared" si="9"/>
        <v>1535250902</v>
      </c>
      <c r="O245" s="42">
        <f t="shared" si="10"/>
        <v>6141003.608</v>
      </c>
      <c r="P245" s="46">
        <f t="shared" si="11"/>
        <v>511750</v>
      </c>
    </row>
    <row r="246" spans="1:16" ht="12.75" x14ac:dyDescent="0.2">
      <c r="A246" s="52" t="s">
        <v>2174</v>
      </c>
      <c r="B246" s="17" t="s">
        <v>448</v>
      </c>
      <c r="C246" s="13" t="s">
        <v>376</v>
      </c>
      <c r="D246" s="53" t="s">
        <v>449</v>
      </c>
      <c r="E246" s="50">
        <v>49856471</v>
      </c>
      <c r="F246" s="29">
        <v>735684898</v>
      </c>
      <c r="G246" s="33">
        <v>0</v>
      </c>
      <c r="H246" s="34">
        <v>10360699</v>
      </c>
      <c r="I246" s="27">
        <v>22003627</v>
      </c>
      <c r="J246" s="23">
        <v>0</v>
      </c>
      <c r="K246" s="23">
        <v>181780247</v>
      </c>
      <c r="L246" s="12">
        <v>1060065876</v>
      </c>
      <c r="M246" s="26"/>
      <c r="N246" s="40">
        <f t="shared" si="9"/>
        <v>2059751818</v>
      </c>
      <c r="O246" s="42">
        <f t="shared" si="10"/>
        <v>8239007.2719999999</v>
      </c>
      <c r="P246" s="46">
        <f t="shared" si="11"/>
        <v>686584</v>
      </c>
    </row>
    <row r="247" spans="1:16" ht="12.75" x14ac:dyDescent="0.2">
      <c r="A247" s="52" t="s">
        <v>2174</v>
      </c>
      <c r="B247" s="17" t="s">
        <v>450</v>
      </c>
      <c r="C247" s="13" t="s">
        <v>376</v>
      </c>
      <c r="D247" s="53" t="s">
        <v>451</v>
      </c>
      <c r="E247" s="50">
        <v>105700414</v>
      </c>
      <c r="F247" s="29">
        <v>1530430833</v>
      </c>
      <c r="G247" s="33">
        <v>0</v>
      </c>
      <c r="H247" s="34">
        <v>34762485</v>
      </c>
      <c r="I247" s="27">
        <v>161935167</v>
      </c>
      <c r="J247" s="23">
        <v>0</v>
      </c>
      <c r="K247" s="23">
        <v>843273705</v>
      </c>
      <c r="L247" s="12">
        <v>3449095258</v>
      </c>
      <c r="M247" s="26"/>
      <c r="N247" s="40">
        <f t="shared" si="9"/>
        <v>6125197862</v>
      </c>
      <c r="O247" s="42">
        <f t="shared" si="10"/>
        <v>24500791.447999999</v>
      </c>
      <c r="P247" s="46">
        <f t="shared" si="11"/>
        <v>2041733</v>
      </c>
    </row>
    <row r="248" spans="1:16" ht="12.75" x14ac:dyDescent="0.2">
      <c r="A248" s="52" t="s">
        <v>2174</v>
      </c>
      <c r="B248" s="17" t="s">
        <v>452</v>
      </c>
      <c r="C248" s="13" t="s">
        <v>376</v>
      </c>
      <c r="D248" s="53" t="s">
        <v>453</v>
      </c>
      <c r="E248" s="50">
        <v>21484461</v>
      </c>
      <c r="F248" s="29">
        <v>271868264</v>
      </c>
      <c r="G248" s="33">
        <v>0</v>
      </c>
      <c r="H248" s="34">
        <v>10248790</v>
      </c>
      <c r="I248" s="27">
        <v>0</v>
      </c>
      <c r="J248" s="23">
        <v>0</v>
      </c>
      <c r="K248" s="23">
        <v>558800</v>
      </c>
      <c r="L248" s="12">
        <v>706770663</v>
      </c>
      <c r="M248" s="26"/>
      <c r="N248" s="40">
        <f t="shared" si="9"/>
        <v>1010930978</v>
      </c>
      <c r="O248" s="42">
        <f t="shared" si="10"/>
        <v>4043723.912</v>
      </c>
      <c r="P248" s="46">
        <f t="shared" si="11"/>
        <v>336977</v>
      </c>
    </row>
    <row r="249" spans="1:16" ht="12.75" x14ac:dyDescent="0.2">
      <c r="A249" s="52" t="s">
        <v>2174</v>
      </c>
      <c r="B249" s="17" t="s">
        <v>454</v>
      </c>
      <c r="C249" s="13" t="s">
        <v>376</v>
      </c>
      <c r="D249" s="53" t="s">
        <v>455</v>
      </c>
      <c r="E249" s="50">
        <v>74765139</v>
      </c>
      <c r="F249" s="29">
        <v>1072942168</v>
      </c>
      <c r="G249" s="33">
        <v>113547221</v>
      </c>
      <c r="H249" s="34">
        <v>33804567</v>
      </c>
      <c r="I249" s="27">
        <v>0</v>
      </c>
      <c r="J249" s="23">
        <v>0</v>
      </c>
      <c r="K249" s="23">
        <v>506714644</v>
      </c>
      <c r="L249" s="12">
        <v>1868156211</v>
      </c>
      <c r="M249" s="26"/>
      <c r="N249" s="40">
        <f t="shared" si="9"/>
        <v>3669929950</v>
      </c>
      <c r="O249" s="42">
        <f t="shared" si="10"/>
        <v>14679719.800000001</v>
      </c>
      <c r="P249" s="46">
        <f t="shared" si="11"/>
        <v>1223310</v>
      </c>
    </row>
    <row r="250" spans="1:16" ht="12.75" x14ac:dyDescent="0.2">
      <c r="A250" s="52" t="s">
        <v>2174</v>
      </c>
      <c r="B250" s="17" t="s">
        <v>456</v>
      </c>
      <c r="C250" s="13" t="s">
        <v>376</v>
      </c>
      <c r="D250" s="53" t="s">
        <v>2112</v>
      </c>
      <c r="E250" s="50">
        <v>39994751</v>
      </c>
      <c r="F250" s="29">
        <v>573501416</v>
      </c>
      <c r="G250" s="33">
        <v>69503536</v>
      </c>
      <c r="H250" s="34">
        <v>7017796</v>
      </c>
      <c r="I250" s="27">
        <v>4853599</v>
      </c>
      <c r="J250" s="23">
        <v>0</v>
      </c>
      <c r="K250" s="23">
        <v>0</v>
      </c>
      <c r="L250" s="12">
        <v>1565603925</v>
      </c>
      <c r="M250" s="26"/>
      <c r="N250" s="40">
        <f t="shared" si="9"/>
        <v>2260475023</v>
      </c>
      <c r="O250" s="42">
        <f t="shared" si="10"/>
        <v>9041900.0920000002</v>
      </c>
      <c r="P250" s="46">
        <f t="shared" si="11"/>
        <v>753492</v>
      </c>
    </row>
    <row r="251" spans="1:16" ht="12.75" x14ac:dyDescent="0.2">
      <c r="A251" s="52" t="s">
        <v>2174</v>
      </c>
      <c r="B251" s="17" t="s">
        <v>457</v>
      </c>
      <c r="C251" s="13" t="s">
        <v>376</v>
      </c>
      <c r="D251" s="53" t="s">
        <v>458</v>
      </c>
      <c r="E251" s="50">
        <v>64453381</v>
      </c>
      <c r="F251" s="29">
        <v>573970155</v>
      </c>
      <c r="G251" s="33">
        <v>0</v>
      </c>
      <c r="H251" s="34">
        <v>10946619</v>
      </c>
      <c r="I251" s="27">
        <v>0</v>
      </c>
      <c r="J251" s="23">
        <v>0</v>
      </c>
      <c r="K251" s="23">
        <v>0</v>
      </c>
      <c r="L251" s="12">
        <v>1906956540</v>
      </c>
      <c r="M251" s="26"/>
      <c r="N251" s="40">
        <f t="shared" si="9"/>
        <v>2556326695</v>
      </c>
      <c r="O251" s="42">
        <f t="shared" si="10"/>
        <v>10225306.779999999</v>
      </c>
      <c r="P251" s="46">
        <f t="shared" si="11"/>
        <v>852109</v>
      </c>
    </row>
    <row r="252" spans="1:16" ht="12.75" x14ac:dyDescent="0.2">
      <c r="A252" s="52" t="s">
        <v>2174</v>
      </c>
      <c r="B252" s="17" t="s">
        <v>459</v>
      </c>
      <c r="C252" s="13" t="s">
        <v>376</v>
      </c>
      <c r="D252" s="53" t="s">
        <v>460</v>
      </c>
      <c r="E252" s="50">
        <v>19840841</v>
      </c>
      <c r="F252" s="29">
        <v>281243032</v>
      </c>
      <c r="G252" s="33">
        <v>0</v>
      </c>
      <c r="H252" s="34">
        <v>3237892</v>
      </c>
      <c r="I252" s="27">
        <v>7689378</v>
      </c>
      <c r="J252" s="23">
        <v>0</v>
      </c>
      <c r="K252" s="23">
        <v>28572649</v>
      </c>
      <c r="L252" s="12">
        <v>412455365</v>
      </c>
      <c r="M252" s="26"/>
      <c r="N252" s="40">
        <f t="shared" si="9"/>
        <v>753039157</v>
      </c>
      <c r="O252" s="42">
        <f t="shared" si="10"/>
        <v>3012156.628</v>
      </c>
      <c r="P252" s="46">
        <f t="shared" si="11"/>
        <v>251013</v>
      </c>
    </row>
    <row r="253" spans="1:16" ht="12.75" x14ac:dyDescent="0.2">
      <c r="A253" s="52" t="s">
        <v>2174</v>
      </c>
      <c r="B253" s="17" t="s">
        <v>461</v>
      </c>
      <c r="C253" s="13" t="s">
        <v>376</v>
      </c>
      <c r="D253" s="53" t="s">
        <v>462</v>
      </c>
      <c r="E253" s="50">
        <v>66762275</v>
      </c>
      <c r="F253" s="29">
        <v>1090285488</v>
      </c>
      <c r="G253" s="33">
        <v>160285562</v>
      </c>
      <c r="H253" s="34">
        <v>11778884</v>
      </c>
      <c r="I253" s="27">
        <v>0</v>
      </c>
      <c r="J253" s="23">
        <v>0</v>
      </c>
      <c r="K253" s="23">
        <v>231532451</v>
      </c>
      <c r="L253" s="12">
        <v>1720607574</v>
      </c>
      <c r="M253" s="26"/>
      <c r="N253" s="40">
        <f t="shared" si="9"/>
        <v>3281252234</v>
      </c>
      <c r="O253" s="42">
        <f t="shared" si="10"/>
        <v>13125008.936000001</v>
      </c>
      <c r="P253" s="46">
        <f t="shared" si="11"/>
        <v>1093751</v>
      </c>
    </row>
    <row r="254" spans="1:16" ht="12.75" x14ac:dyDescent="0.2">
      <c r="A254" s="52" t="s">
        <v>2174</v>
      </c>
      <c r="B254" s="17" t="s">
        <v>463</v>
      </c>
      <c r="C254" s="13" t="s">
        <v>376</v>
      </c>
      <c r="D254" s="53" t="s">
        <v>116</v>
      </c>
      <c r="E254" s="50">
        <v>58622444</v>
      </c>
      <c r="F254" s="29">
        <v>731231884</v>
      </c>
      <c r="G254" s="33">
        <v>0</v>
      </c>
      <c r="H254" s="34">
        <v>9366625</v>
      </c>
      <c r="I254" s="27">
        <v>1060145</v>
      </c>
      <c r="J254" s="23">
        <v>0</v>
      </c>
      <c r="K254" s="23">
        <v>70158040</v>
      </c>
      <c r="L254" s="12">
        <v>1236992667</v>
      </c>
      <c r="M254" s="26"/>
      <c r="N254" s="40">
        <f t="shared" si="9"/>
        <v>2107431805</v>
      </c>
      <c r="O254" s="42">
        <f t="shared" si="10"/>
        <v>8429727.2200000007</v>
      </c>
      <c r="P254" s="46">
        <f t="shared" si="11"/>
        <v>702477</v>
      </c>
    </row>
    <row r="255" spans="1:16" ht="12.75" x14ac:dyDescent="0.2">
      <c r="A255" s="52" t="s">
        <v>2174</v>
      </c>
      <c r="B255" s="17" t="s">
        <v>464</v>
      </c>
      <c r="C255" s="13" t="s">
        <v>376</v>
      </c>
      <c r="D255" s="53" t="s">
        <v>465</v>
      </c>
      <c r="E255" s="50">
        <v>51793594</v>
      </c>
      <c r="F255" s="29">
        <v>639359160</v>
      </c>
      <c r="G255" s="33">
        <v>0</v>
      </c>
      <c r="H255" s="34">
        <v>9033658</v>
      </c>
      <c r="I255" s="27">
        <v>9479917</v>
      </c>
      <c r="J255" s="23">
        <v>0</v>
      </c>
      <c r="K255" s="23">
        <v>48136113</v>
      </c>
      <c r="L255" s="12">
        <v>1444877985</v>
      </c>
      <c r="M255" s="26"/>
      <c r="N255" s="40">
        <f t="shared" si="9"/>
        <v>2202680427</v>
      </c>
      <c r="O255" s="42">
        <f t="shared" si="10"/>
        <v>8810721.7080000006</v>
      </c>
      <c r="P255" s="46">
        <f t="shared" si="11"/>
        <v>734227</v>
      </c>
    </row>
    <row r="256" spans="1:16" ht="12.75" x14ac:dyDescent="0.2">
      <c r="A256" s="52" t="s">
        <v>2174</v>
      </c>
      <c r="B256" s="17" t="s">
        <v>466</v>
      </c>
      <c r="C256" s="13" t="s">
        <v>376</v>
      </c>
      <c r="D256" s="53" t="s">
        <v>467</v>
      </c>
      <c r="E256" s="50">
        <v>31111377</v>
      </c>
      <c r="F256" s="29">
        <v>462879157</v>
      </c>
      <c r="G256" s="33">
        <v>16818369</v>
      </c>
      <c r="H256" s="34">
        <v>5151317</v>
      </c>
      <c r="I256" s="27">
        <v>12848683</v>
      </c>
      <c r="J256" s="23">
        <v>0</v>
      </c>
      <c r="K256" s="23">
        <v>54642317</v>
      </c>
      <c r="L256" s="12">
        <v>1043887675</v>
      </c>
      <c r="M256" s="26"/>
      <c r="N256" s="40">
        <f t="shared" si="9"/>
        <v>1627338895</v>
      </c>
      <c r="O256" s="42">
        <f t="shared" si="10"/>
        <v>6509355.5800000001</v>
      </c>
      <c r="P256" s="46">
        <f t="shared" si="11"/>
        <v>542446</v>
      </c>
    </row>
    <row r="257" spans="1:16" ht="12.75" x14ac:dyDescent="0.2">
      <c r="A257" s="52" t="s">
        <v>2174</v>
      </c>
      <c r="B257" s="17" t="s">
        <v>468</v>
      </c>
      <c r="C257" s="13" t="s">
        <v>376</v>
      </c>
      <c r="D257" s="53" t="s">
        <v>469</v>
      </c>
      <c r="E257" s="50">
        <v>17845016</v>
      </c>
      <c r="F257" s="29">
        <v>244212700</v>
      </c>
      <c r="G257" s="33">
        <v>0</v>
      </c>
      <c r="H257" s="34">
        <v>3200058</v>
      </c>
      <c r="I257" s="27">
        <v>0</v>
      </c>
      <c r="J257" s="23">
        <v>0</v>
      </c>
      <c r="K257" s="23">
        <v>0</v>
      </c>
      <c r="L257" s="12">
        <v>519751631</v>
      </c>
      <c r="M257" s="26"/>
      <c r="N257" s="40">
        <f t="shared" si="9"/>
        <v>785009405</v>
      </c>
      <c r="O257" s="42">
        <f t="shared" si="10"/>
        <v>3140037.62</v>
      </c>
      <c r="P257" s="46">
        <f t="shared" si="11"/>
        <v>261670</v>
      </c>
    </row>
    <row r="258" spans="1:16" ht="12.75" x14ac:dyDescent="0.2">
      <c r="A258" s="52" t="s">
        <v>2174</v>
      </c>
      <c r="B258" s="17" t="s">
        <v>470</v>
      </c>
      <c r="C258" s="13" t="s">
        <v>376</v>
      </c>
      <c r="D258" s="53" t="s">
        <v>471</v>
      </c>
      <c r="E258" s="50">
        <v>33400704</v>
      </c>
      <c r="F258" s="29">
        <v>417645903</v>
      </c>
      <c r="G258" s="33">
        <v>161121834</v>
      </c>
      <c r="H258" s="34">
        <v>5590782</v>
      </c>
      <c r="I258" s="27">
        <v>0</v>
      </c>
      <c r="J258" s="23">
        <v>0</v>
      </c>
      <c r="K258" s="23">
        <v>0</v>
      </c>
      <c r="L258" s="12">
        <v>1154776904</v>
      </c>
      <c r="M258" s="26"/>
      <c r="N258" s="40">
        <f t="shared" si="9"/>
        <v>1772536127</v>
      </c>
      <c r="O258" s="42">
        <f t="shared" si="10"/>
        <v>7090144.5080000004</v>
      </c>
      <c r="P258" s="46">
        <f t="shared" si="11"/>
        <v>590845</v>
      </c>
    </row>
    <row r="259" spans="1:16" ht="12.75" x14ac:dyDescent="0.2">
      <c r="A259" s="52" t="s">
        <v>2174</v>
      </c>
      <c r="B259" s="17" t="s">
        <v>472</v>
      </c>
      <c r="C259" s="13" t="s">
        <v>376</v>
      </c>
      <c r="D259" s="53" t="s">
        <v>473</v>
      </c>
      <c r="E259" s="50">
        <v>57937602</v>
      </c>
      <c r="F259" s="29">
        <v>1146768464</v>
      </c>
      <c r="G259" s="33">
        <v>0</v>
      </c>
      <c r="H259" s="34">
        <v>62597499</v>
      </c>
      <c r="I259" s="27">
        <v>0</v>
      </c>
      <c r="J259" s="23">
        <v>0</v>
      </c>
      <c r="K259" s="23">
        <v>406015776</v>
      </c>
      <c r="L259" s="12">
        <v>1724513384</v>
      </c>
      <c r="M259" s="26"/>
      <c r="N259" s="40">
        <f t="shared" si="9"/>
        <v>3397832725</v>
      </c>
      <c r="O259" s="42">
        <f t="shared" si="10"/>
        <v>13591330.9</v>
      </c>
      <c r="P259" s="46">
        <f t="shared" si="11"/>
        <v>1132611</v>
      </c>
    </row>
    <row r="260" spans="1:16" ht="12.75" x14ac:dyDescent="0.2">
      <c r="A260" s="52" t="s">
        <v>2174</v>
      </c>
      <c r="B260" s="17" t="s">
        <v>474</v>
      </c>
      <c r="C260" s="13" t="s">
        <v>376</v>
      </c>
      <c r="D260" s="53" t="s">
        <v>475</v>
      </c>
      <c r="E260" s="50">
        <v>50345644</v>
      </c>
      <c r="F260" s="29">
        <v>619203409</v>
      </c>
      <c r="G260" s="33">
        <v>0</v>
      </c>
      <c r="H260" s="34">
        <v>8535217</v>
      </c>
      <c r="I260" s="27">
        <v>74946170</v>
      </c>
      <c r="J260" s="23">
        <v>0</v>
      </c>
      <c r="K260" s="23">
        <v>146972763</v>
      </c>
      <c r="L260" s="12">
        <v>1676580954</v>
      </c>
      <c r="M260" s="26"/>
      <c r="N260" s="40">
        <f t="shared" si="9"/>
        <v>2576584157</v>
      </c>
      <c r="O260" s="42">
        <f t="shared" si="10"/>
        <v>10306336.628</v>
      </c>
      <c r="P260" s="46">
        <f t="shared" si="11"/>
        <v>858861</v>
      </c>
    </row>
    <row r="261" spans="1:16" ht="12.75" x14ac:dyDescent="0.2">
      <c r="A261" s="52" t="s">
        <v>2174</v>
      </c>
      <c r="B261" s="17" t="s">
        <v>476</v>
      </c>
      <c r="C261" s="13" t="s">
        <v>376</v>
      </c>
      <c r="D261" s="53" t="s">
        <v>477</v>
      </c>
      <c r="E261" s="50">
        <v>98988966</v>
      </c>
      <c r="F261" s="29">
        <v>1187783072</v>
      </c>
      <c r="G261" s="33">
        <v>0</v>
      </c>
      <c r="H261" s="34">
        <v>16227178</v>
      </c>
      <c r="I261" s="27">
        <v>0</v>
      </c>
      <c r="J261" s="23">
        <v>0</v>
      </c>
      <c r="K261" s="23">
        <v>264999740</v>
      </c>
      <c r="L261" s="12">
        <v>1722465876</v>
      </c>
      <c r="M261" s="26"/>
      <c r="N261" s="40">
        <f t="shared" si="9"/>
        <v>3290464832</v>
      </c>
      <c r="O261" s="42">
        <f t="shared" si="10"/>
        <v>13161859.328</v>
      </c>
      <c r="P261" s="46">
        <f t="shared" si="11"/>
        <v>1096822</v>
      </c>
    </row>
    <row r="262" spans="1:16" ht="12.75" x14ac:dyDescent="0.2">
      <c r="A262" s="52" t="s">
        <v>2174</v>
      </c>
      <c r="B262" s="17" t="s">
        <v>478</v>
      </c>
      <c r="C262" s="13" t="s">
        <v>376</v>
      </c>
      <c r="D262" s="53" t="s">
        <v>479</v>
      </c>
      <c r="E262" s="50">
        <v>68190660</v>
      </c>
      <c r="F262" s="29">
        <v>1096379087</v>
      </c>
      <c r="G262" s="33">
        <v>372605856</v>
      </c>
      <c r="H262" s="34">
        <v>31914386</v>
      </c>
      <c r="I262" s="27">
        <v>29980159</v>
      </c>
      <c r="J262" s="23">
        <v>0</v>
      </c>
      <c r="K262" s="23">
        <v>68936630</v>
      </c>
      <c r="L262" s="12">
        <v>2095519733</v>
      </c>
      <c r="M262" s="26"/>
      <c r="N262" s="40">
        <f t="shared" si="9"/>
        <v>3763526511</v>
      </c>
      <c r="O262" s="42">
        <f t="shared" si="10"/>
        <v>15054106.044</v>
      </c>
      <c r="P262" s="46">
        <f t="shared" si="11"/>
        <v>1254509</v>
      </c>
    </row>
    <row r="263" spans="1:16" ht="12.75" x14ac:dyDescent="0.2">
      <c r="A263" s="52" t="s">
        <v>2174</v>
      </c>
      <c r="B263" s="17" t="s">
        <v>480</v>
      </c>
      <c r="C263" s="13" t="s">
        <v>376</v>
      </c>
      <c r="D263" s="53" t="s">
        <v>481</v>
      </c>
      <c r="E263" s="50">
        <v>51578358</v>
      </c>
      <c r="F263" s="29">
        <v>660686756</v>
      </c>
      <c r="G263" s="33">
        <v>0</v>
      </c>
      <c r="H263" s="34">
        <v>8659093</v>
      </c>
      <c r="I263" s="27">
        <v>96263327</v>
      </c>
      <c r="J263" s="23">
        <v>0</v>
      </c>
      <c r="K263" s="23">
        <v>242147189</v>
      </c>
      <c r="L263" s="12">
        <v>1032795919</v>
      </c>
      <c r="M263" s="26"/>
      <c r="N263" s="40">
        <f t="shared" si="9"/>
        <v>2092130642</v>
      </c>
      <c r="O263" s="42">
        <f t="shared" si="10"/>
        <v>8368522.568</v>
      </c>
      <c r="P263" s="46">
        <f t="shared" si="11"/>
        <v>697377</v>
      </c>
    </row>
    <row r="264" spans="1:16" ht="12.75" x14ac:dyDescent="0.2">
      <c r="A264" s="52" t="s">
        <v>2174</v>
      </c>
      <c r="B264" s="17" t="s">
        <v>482</v>
      </c>
      <c r="C264" s="13" t="s">
        <v>376</v>
      </c>
      <c r="D264" s="53" t="s">
        <v>483</v>
      </c>
      <c r="E264" s="50">
        <v>29506891</v>
      </c>
      <c r="F264" s="29">
        <v>453270020</v>
      </c>
      <c r="G264" s="33">
        <v>178126042</v>
      </c>
      <c r="H264" s="34">
        <v>5295253</v>
      </c>
      <c r="I264" s="27">
        <v>9628428</v>
      </c>
      <c r="J264" s="23">
        <v>0</v>
      </c>
      <c r="K264" s="23">
        <v>109362069</v>
      </c>
      <c r="L264" s="12">
        <v>1014528152</v>
      </c>
      <c r="M264" s="26"/>
      <c r="N264" s="40">
        <f t="shared" si="9"/>
        <v>1799716855</v>
      </c>
      <c r="O264" s="42">
        <f t="shared" si="10"/>
        <v>7198867.4199999999</v>
      </c>
      <c r="P264" s="46">
        <f t="shared" si="11"/>
        <v>599906</v>
      </c>
    </row>
    <row r="265" spans="1:16" ht="12.75" x14ac:dyDescent="0.2">
      <c r="A265" s="52" t="s">
        <v>2174</v>
      </c>
      <c r="B265" s="17" t="s">
        <v>484</v>
      </c>
      <c r="C265" s="13" t="s">
        <v>376</v>
      </c>
      <c r="D265" s="53" t="s">
        <v>2150</v>
      </c>
      <c r="E265" s="50">
        <v>208250556</v>
      </c>
      <c r="F265" s="29">
        <v>2913912182</v>
      </c>
      <c r="G265" s="33">
        <v>0</v>
      </c>
      <c r="H265" s="34">
        <v>80067175</v>
      </c>
      <c r="I265" s="27">
        <v>86922333</v>
      </c>
      <c r="J265" s="23">
        <v>0</v>
      </c>
      <c r="K265" s="23">
        <v>643626685</v>
      </c>
      <c r="L265" s="12">
        <v>4450981364</v>
      </c>
      <c r="M265" s="26"/>
      <c r="N265" s="40">
        <f t="shared" si="9"/>
        <v>8383760295</v>
      </c>
      <c r="O265" s="42">
        <f t="shared" si="10"/>
        <v>33535041.18</v>
      </c>
      <c r="P265" s="46">
        <f t="shared" si="11"/>
        <v>2794587</v>
      </c>
    </row>
    <row r="266" spans="1:16" ht="12.75" x14ac:dyDescent="0.2">
      <c r="A266" s="52" t="s">
        <v>2174</v>
      </c>
      <c r="B266" s="17" t="s">
        <v>485</v>
      </c>
      <c r="C266" s="13" t="s">
        <v>376</v>
      </c>
      <c r="D266" s="53" t="s">
        <v>486</v>
      </c>
      <c r="E266" s="50">
        <v>69051603</v>
      </c>
      <c r="F266" s="29">
        <v>958570001</v>
      </c>
      <c r="G266" s="33">
        <v>0</v>
      </c>
      <c r="H266" s="34">
        <v>11339662</v>
      </c>
      <c r="I266" s="27">
        <v>46771357</v>
      </c>
      <c r="J266" s="23">
        <v>0</v>
      </c>
      <c r="K266" s="23">
        <v>141804022</v>
      </c>
      <c r="L266" s="12">
        <v>1125975078</v>
      </c>
      <c r="M266" s="26"/>
      <c r="N266" s="40">
        <f t="shared" si="9"/>
        <v>2353511723</v>
      </c>
      <c r="O266" s="42">
        <f t="shared" si="10"/>
        <v>9414046.8920000009</v>
      </c>
      <c r="P266" s="46">
        <f t="shared" si="11"/>
        <v>784504</v>
      </c>
    </row>
    <row r="267" spans="1:16" ht="12.75" x14ac:dyDescent="0.2">
      <c r="A267" s="52" t="s">
        <v>2174</v>
      </c>
      <c r="B267" s="17" t="s">
        <v>487</v>
      </c>
      <c r="C267" s="13" t="s">
        <v>376</v>
      </c>
      <c r="D267" s="53" t="s">
        <v>488</v>
      </c>
      <c r="E267" s="50">
        <v>104115495</v>
      </c>
      <c r="F267" s="29">
        <v>1246141002</v>
      </c>
      <c r="G267" s="33">
        <v>60490377</v>
      </c>
      <c r="H267" s="34">
        <v>18406681</v>
      </c>
      <c r="I267" s="27">
        <v>35849997</v>
      </c>
      <c r="J267" s="23">
        <v>0</v>
      </c>
      <c r="K267" s="23">
        <v>571357050</v>
      </c>
      <c r="L267" s="12">
        <v>1933600207</v>
      </c>
      <c r="M267" s="26"/>
      <c r="N267" s="40">
        <f t="shared" si="9"/>
        <v>3969960809</v>
      </c>
      <c r="O267" s="42">
        <f t="shared" si="10"/>
        <v>15879843.236</v>
      </c>
      <c r="P267" s="46">
        <f t="shared" si="11"/>
        <v>1323320</v>
      </c>
    </row>
    <row r="268" spans="1:16" ht="12.75" x14ac:dyDescent="0.2">
      <c r="A268" s="52" t="s">
        <v>2174</v>
      </c>
      <c r="B268" s="17" t="s">
        <v>489</v>
      </c>
      <c r="C268" s="13" t="s">
        <v>376</v>
      </c>
      <c r="D268" s="53" t="s">
        <v>490</v>
      </c>
      <c r="E268" s="50">
        <v>35298694</v>
      </c>
      <c r="F268" s="29">
        <v>890602935</v>
      </c>
      <c r="G268" s="33">
        <v>0</v>
      </c>
      <c r="H268" s="34">
        <v>7932983</v>
      </c>
      <c r="I268" s="27">
        <v>260149373</v>
      </c>
      <c r="J268" s="23">
        <v>0</v>
      </c>
      <c r="K268" s="23">
        <v>500432108</v>
      </c>
      <c r="L268" s="12">
        <v>1237571001</v>
      </c>
      <c r="M268" s="26"/>
      <c r="N268" s="40">
        <f t="shared" si="9"/>
        <v>2931987094</v>
      </c>
      <c r="O268" s="42">
        <f t="shared" si="10"/>
        <v>11727948.376</v>
      </c>
      <c r="P268" s="46">
        <f t="shared" si="11"/>
        <v>977329</v>
      </c>
    </row>
    <row r="269" spans="1:16" ht="12.75" x14ac:dyDescent="0.2">
      <c r="A269" s="52" t="s">
        <v>2174</v>
      </c>
      <c r="B269" s="17" t="s">
        <v>491</v>
      </c>
      <c r="C269" s="13" t="s">
        <v>376</v>
      </c>
      <c r="D269" s="53" t="s">
        <v>492</v>
      </c>
      <c r="E269" s="50">
        <v>61870550</v>
      </c>
      <c r="F269" s="29">
        <v>966069815</v>
      </c>
      <c r="G269" s="33">
        <v>0</v>
      </c>
      <c r="H269" s="34">
        <v>10424398</v>
      </c>
      <c r="I269" s="27">
        <v>119343448</v>
      </c>
      <c r="J269" s="23">
        <v>0</v>
      </c>
      <c r="K269" s="23">
        <v>249677363</v>
      </c>
      <c r="L269" s="12">
        <v>1309742135</v>
      </c>
      <c r="M269" s="26"/>
      <c r="N269" s="40">
        <f t="shared" si="9"/>
        <v>2717127709</v>
      </c>
      <c r="O269" s="42">
        <f t="shared" si="10"/>
        <v>10868510.836000001</v>
      </c>
      <c r="P269" s="46">
        <f t="shared" si="11"/>
        <v>905709</v>
      </c>
    </row>
    <row r="270" spans="1:16" ht="12.75" x14ac:dyDescent="0.2">
      <c r="A270" s="52" t="s">
        <v>2174</v>
      </c>
      <c r="B270" s="17" t="s">
        <v>493</v>
      </c>
      <c r="C270" s="13" t="s">
        <v>376</v>
      </c>
      <c r="D270" s="53" t="s">
        <v>494</v>
      </c>
      <c r="E270" s="50">
        <v>19175565</v>
      </c>
      <c r="F270" s="29">
        <v>326945025</v>
      </c>
      <c r="G270" s="33">
        <v>0</v>
      </c>
      <c r="H270" s="34">
        <v>3490920</v>
      </c>
      <c r="I270" s="27">
        <v>8943078</v>
      </c>
      <c r="J270" s="23">
        <v>0</v>
      </c>
      <c r="K270" s="23">
        <v>33897867</v>
      </c>
      <c r="L270" s="12">
        <v>633315356</v>
      </c>
      <c r="M270" s="26"/>
      <c r="N270" s="40">
        <f t="shared" si="9"/>
        <v>1025767811</v>
      </c>
      <c r="O270" s="42">
        <f t="shared" si="10"/>
        <v>4103071.2439999999</v>
      </c>
      <c r="P270" s="46">
        <f t="shared" si="11"/>
        <v>341923</v>
      </c>
    </row>
    <row r="271" spans="1:16" ht="12.75" x14ac:dyDescent="0.2">
      <c r="A271" s="52" t="s">
        <v>2174</v>
      </c>
      <c r="B271" s="17" t="s">
        <v>495</v>
      </c>
      <c r="C271" s="13" t="s">
        <v>376</v>
      </c>
      <c r="D271" s="53" t="s">
        <v>496</v>
      </c>
      <c r="E271" s="50">
        <v>112118358</v>
      </c>
      <c r="F271" s="29">
        <v>1382309503</v>
      </c>
      <c r="G271" s="33">
        <v>0</v>
      </c>
      <c r="H271" s="34">
        <v>19507571</v>
      </c>
      <c r="I271" s="27">
        <v>0</v>
      </c>
      <c r="J271" s="23">
        <v>0</v>
      </c>
      <c r="K271" s="23">
        <v>388437334</v>
      </c>
      <c r="L271" s="12">
        <v>2183548442</v>
      </c>
      <c r="M271" s="26"/>
      <c r="N271" s="40">
        <f t="shared" ref="N271:N334" si="12">SUM(E271:L271)</f>
        <v>4085921208</v>
      </c>
      <c r="O271" s="42">
        <f t="shared" ref="O271:O334" si="13">+N271*0.4%</f>
        <v>16343684.832</v>
      </c>
      <c r="P271" s="46">
        <f t="shared" ref="P271:P334" si="14">ROUND(O271/12,0)</f>
        <v>1361974</v>
      </c>
    </row>
    <row r="272" spans="1:16" ht="12.75" x14ac:dyDescent="0.2">
      <c r="A272" s="52" t="s">
        <v>2174</v>
      </c>
      <c r="B272" s="17" t="s">
        <v>497</v>
      </c>
      <c r="C272" s="13" t="s">
        <v>376</v>
      </c>
      <c r="D272" s="53" t="s">
        <v>498</v>
      </c>
      <c r="E272" s="50">
        <v>28313309</v>
      </c>
      <c r="F272" s="29">
        <v>373115756</v>
      </c>
      <c r="G272" s="33">
        <v>120051563</v>
      </c>
      <c r="H272" s="34">
        <v>4695264</v>
      </c>
      <c r="I272" s="27">
        <v>3766445</v>
      </c>
      <c r="J272" s="23">
        <v>0</v>
      </c>
      <c r="K272" s="23">
        <v>10969542</v>
      </c>
      <c r="L272" s="12">
        <v>937485787</v>
      </c>
      <c r="M272" s="26"/>
      <c r="N272" s="40">
        <f t="shared" si="12"/>
        <v>1478397666</v>
      </c>
      <c r="O272" s="42">
        <f t="shared" si="13"/>
        <v>5913590.6639999999</v>
      </c>
      <c r="P272" s="46">
        <f t="shared" si="14"/>
        <v>492799</v>
      </c>
    </row>
    <row r="273" spans="1:16" ht="12.75" x14ac:dyDescent="0.2">
      <c r="A273" s="52" t="s">
        <v>2174</v>
      </c>
      <c r="B273" s="17" t="s">
        <v>499</v>
      </c>
      <c r="C273" s="13" t="s">
        <v>376</v>
      </c>
      <c r="D273" s="53" t="s">
        <v>500</v>
      </c>
      <c r="E273" s="50">
        <v>39427311</v>
      </c>
      <c r="F273" s="29">
        <v>519127763</v>
      </c>
      <c r="G273" s="33">
        <v>0</v>
      </c>
      <c r="H273" s="34">
        <v>6471741</v>
      </c>
      <c r="I273" s="27">
        <v>0</v>
      </c>
      <c r="J273" s="23">
        <v>0</v>
      </c>
      <c r="K273" s="23">
        <v>95565612</v>
      </c>
      <c r="L273" s="12">
        <v>977353699</v>
      </c>
      <c r="M273" s="26"/>
      <c r="N273" s="40">
        <f t="shared" si="12"/>
        <v>1637946126</v>
      </c>
      <c r="O273" s="42">
        <f t="shared" si="13"/>
        <v>6551784.5039999997</v>
      </c>
      <c r="P273" s="46">
        <f t="shared" si="14"/>
        <v>545982</v>
      </c>
    </row>
    <row r="274" spans="1:16" ht="12.75" x14ac:dyDescent="0.2">
      <c r="A274" s="52" t="s">
        <v>2174</v>
      </c>
      <c r="B274" s="17" t="s">
        <v>501</v>
      </c>
      <c r="C274" s="13" t="s">
        <v>376</v>
      </c>
      <c r="D274" s="53" t="s">
        <v>502</v>
      </c>
      <c r="E274" s="50">
        <v>171269108</v>
      </c>
      <c r="F274" s="29">
        <v>3008597336</v>
      </c>
      <c r="G274" s="33">
        <v>94963388</v>
      </c>
      <c r="H274" s="34">
        <v>80721504</v>
      </c>
      <c r="I274" s="27">
        <v>75897552</v>
      </c>
      <c r="J274" s="23">
        <v>0</v>
      </c>
      <c r="K274" s="23">
        <v>426674837</v>
      </c>
      <c r="L274" s="12">
        <v>4018631296</v>
      </c>
      <c r="M274" s="26"/>
      <c r="N274" s="40">
        <f t="shared" si="12"/>
        <v>7876755021</v>
      </c>
      <c r="O274" s="42">
        <f t="shared" si="13"/>
        <v>31507020.083999999</v>
      </c>
      <c r="P274" s="46">
        <f t="shared" si="14"/>
        <v>2625585</v>
      </c>
    </row>
    <row r="275" spans="1:16" ht="12.75" x14ac:dyDescent="0.2">
      <c r="A275" s="52" t="s">
        <v>2174</v>
      </c>
      <c r="B275" s="17" t="s">
        <v>503</v>
      </c>
      <c r="C275" s="13" t="s">
        <v>376</v>
      </c>
      <c r="D275" s="53" t="s">
        <v>504</v>
      </c>
      <c r="E275" s="50">
        <v>23069380</v>
      </c>
      <c r="F275" s="29">
        <v>292492753</v>
      </c>
      <c r="G275" s="33">
        <v>0</v>
      </c>
      <c r="H275" s="34">
        <v>4462909</v>
      </c>
      <c r="I275" s="27">
        <v>0</v>
      </c>
      <c r="J275" s="23">
        <v>0</v>
      </c>
      <c r="K275" s="23">
        <v>0</v>
      </c>
      <c r="L275" s="12">
        <v>620839205</v>
      </c>
      <c r="M275" s="26"/>
      <c r="N275" s="40">
        <f t="shared" si="12"/>
        <v>940864247</v>
      </c>
      <c r="O275" s="42">
        <f t="shared" si="13"/>
        <v>3763456.9879999999</v>
      </c>
      <c r="P275" s="46">
        <f t="shared" si="14"/>
        <v>313621</v>
      </c>
    </row>
    <row r="276" spans="1:16" ht="12.75" x14ac:dyDescent="0.2">
      <c r="A276" s="52" t="s">
        <v>2174</v>
      </c>
      <c r="B276" s="17" t="s">
        <v>505</v>
      </c>
      <c r="C276" s="13" t="s">
        <v>376</v>
      </c>
      <c r="D276" s="53" t="s">
        <v>506</v>
      </c>
      <c r="E276" s="50">
        <v>18842928</v>
      </c>
      <c r="F276" s="29">
        <v>273508849</v>
      </c>
      <c r="G276" s="33">
        <v>0</v>
      </c>
      <c r="H276" s="34">
        <v>3392282</v>
      </c>
      <c r="I276" s="27">
        <v>0</v>
      </c>
      <c r="J276" s="23">
        <v>0</v>
      </c>
      <c r="K276" s="23">
        <v>0</v>
      </c>
      <c r="L276" s="12">
        <v>973301352</v>
      </c>
      <c r="M276" s="26"/>
      <c r="N276" s="40">
        <f t="shared" si="12"/>
        <v>1269045411</v>
      </c>
      <c r="O276" s="42">
        <f t="shared" si="13"/>
        <v>5076181.6440000003</v>
      </c>
      <c r="P276" s="46">
        <f t="shared" si="14"/>
        <v>423015</v>
      </c>
    </row>
    <row r="277" spans="1:16" ht="12.75" x14ac:dyDescent="0.2">
      <c r="A277" s="52" t="s">
        <v>2174</v>
      </c>
      <c r="B277" s="17" t="s">
        <v>507</v>
      </c>
      <c r="C277" s="13" t="s">
        <v>376</v>
      </c>
      <c r="D277" s="53" t="s">
        <v>508</v>
      </c>
      <c r="E277" s="50">
        <v>106541791</v>
      </c>
      <c r="F277" s="29">
        <v>1341998002</v>
      </c>
      <c r="G277" s="33">
        <v>0</v>
      </c>
      <c r="H277" s="34">
        <v>18068343</v>
      </c>
      <c r="I277" s="27">
        <v>0</v>
      </c>
      <c r="J277" s="23">
        <v>0</v>
      </c>
      <c r="K277" s="23">
        <v>226037631</v>
      </c>
      <c r="L277" s="12">
        <v>2232549953</v>
      </c>
      <c r="M277" s="26"/>
      <c r="N277" s="40">
        <f t="shared" si="12"/>
        <v>3925195720</v>
      </c>
      <c r="O277" s="42">
        <f t="shared" si="13"/>
        <v>15700782.880000001</v>
      </c>
      <c r="P277" s="46">
        <f t="shared" si="14"/>
        <v>1308399</v>
      </c>
    </row>
    <row r="278" spans="1:16" ht="12.75" x14ac:dyDescent="0.2">
      <c r="A278" s="52" t="s">
        <v>2174</v>
      </c>
      <c r="B278" s="17" t="s">
        <v>509</v>
      </c>
      <c r="C278" s="13" t="s">
        <v>376</v>
      </c>
      <c r="D278" s="53" t="s">
        <v>510</v>
      </c>
      <c r="E278" s="50">
        <v>33165902</v>
      </c>
      <c r="F278" s="29">
        <v>390927815</v>
      </c>
      <c r="G278" s="33">
        <v>0</v>
      </c>
      <c r="H278" s="34">
        <v>5727471</v>
      </c>
      <c r="I278" s="27">
        <v>0</v>
      </c>
      <c r="J278" s="23">
        <v>0</v>
      </c>
      <c r="K278" s="23">
        <v>11129465</v>
      </c>
      <c r="L278" s="12">
        <v>638992324</v>
      </c>
      <c r="M278" s="26"/>
      <c r="N278" s="40">
        <f t="shared" si="12"/>
        <v>1079942977</v>
      </c>
      <c r="O278" s="42">
        <f t="shared" si="13"/>
        <v>4319771.9079999998</v>
      </c>
      <c r="P278" s="46">
        <f t="shared" si="14"/>
        <v>359981</v>
      </c>
    </row>
    <row r="279" spans="1:16" ht="12.75" x14ac:dyDescent="0.2">
      <c r="A279" s="52" t="s">
        <v>2174</v>
      </c>
      <c r="B279" s="17" t="s">
        <v>511</v>
      </c>
      <c r="C279" s="13" t="s">
        <v>376</v>
      </c>
      <c r="D279" s="53" t="s">
        <v>512</v>
      </c>
      <c r="E279" s="50">
        <v>27804570</v>
      </c>
      <c r="F279" s="29">
        <v>427489409</v>
      </c>
      <c r="G279" s="33">
        <v>13287441</v>
      </c>
      <c r="H279" s="34">
        <v>17852580</v>
      </c>
      <c r="I279" s="27">
        <v>0</v>
      </c>
      <c r="J279" s="23">
        <v>0</v>
      </c>
      <c r="K279" s="23">
        <v>67876945</v>
      </c>
      <c r="L279" s="12">
        <v>822358965</v>
      </c>
      <c r="M279" s="26"/>
      <c r="N279" s="40">
        <f t="shared" si="12"/>
        <v>1376669910</v>
      </c>
      <c r="O279" s="42">
        <f t="shared" si="13"/>
        <v>5506679.6399999997</v>
      </c>
      <c r="P279" s="46">
        <f t="shared" si="14"/>
        <v>458890</v>
      </c>
    </row>
    <row r="280" spans="1:16" ht="12.75" x14ac:dyDescent="0.2">
      <c r="A280" s="52" t="s">
        <v>2174</v>
      </c>
      <c r="B280" s="17" t="s">
        <v>513</v>
      </c>
      <c r="C280" s="13" t="s">
        <v>376</v>
      </c>
      <c r="D280" s="53" t="s">
        <v>514</v>
      </c>
      <c r="E280" s="50">
        <v>94919050</v>
      </c>
      <c r="F280" s="29">
        <v>1252703339</v>
      </c>
      <c r="G280" s="33">
        <v>0</v>
      </c>
      <c r="H280" s="34">
        <v>15674195</v>
      </c>
      <c r="I280" s="27">
        <v>85742482</v>
      </c>
      <c r="J280" s="23">
        <v>0</v>
      </c>
      <c r="K280" s="23">
        <v>148010664</v>
      </c>
      <c r="L280" s="12">
        <v>2041705943</v>
      </c>
      <c r="M280" s="26"/>
      <c r="N280" s="40">
        <f t="shared" si="12"/>
        <v>3638755673</v>
      </c>
      <c r="O280" s="42">
        <f t="shared" si="13"/>
        <v>14555022.692</v>
      </c>
      <c r="P280" s="46">
        <f t="shared" si="14"/>
        <v>1212919</v>
      </c>
    </row>
    <row r="281" spans="1:16" ht="12.75" x14ac:dyDescent="0.2">
      <c r="A281" s="52" t="s">
        <v>2174</v>
      </c>
      <c r="B281" s="17" t="s">
        <v>515</v>
      </c>
      <c r="C281" s="13" t="s">
        <v>376</v>
      </c>
      <c r="D281" s="53" t="s">
        <v>516</v>
      </c>
      <c r="E281" s="50">
        <v>24869535</v>
      </c>
      <c r="F281" s="29">
        <v>300930044</v>
      </c>
      <c r="G281" s="33">
        <v>0</v>
      </c>
      <c r="H281" s="34">
        <v>5282628</v>
      </c>
      <c r="I281" s="27">
        <v>0</v>
      </c>
      <c r="J281" s="23">
        <v>0</v>
      </c>
      <c r="K281" s="23">
        <v>0</v>
      </c>
      <c r="L281" s="12">
        <v>566360422</v>
      </c>
      <c r="M281" s="26"/>
      <c r="N281" s="40">
        <f t="shared" si="12"/>
        <v>897442629</v>
      </c>
      <c r="O281" s="42">
        <f t="shared" si="13"/>
        <v>3589770.5160000003</v>
      </c>
      <c r="P281" s="46">
        <f t="shared" si="14"/>
        <v>299148</v>
      </c>
    </row>
    <row r="282" spans="1:16" ht="12.75" x14ac:dyDescent="0.2">
      <c r="A282" s="52" t="s">
        <v>2174</v>
      </c>
      <c r="B282" s="17" t="s">
        <v>517</v>
      </c>
      <c r="C282" s="13" t="s">
        <v>376</v>
      </c>
      <c r="D282" s="53" t="s">
        <v>518</v>
      </c>
      <c r="E282" s="50">
        <v>440685807</v>
      </c>
      <c r="F282" s="29">
        <v>5585017880</v>
      </c>
      <c r="G282" s="33">
        <v>510776656</v>
      </c>
      <c r="H282" s="34">
        <v>242679856</v>
      </c>
      <c r="I282" s="27">
        <v>767891346</v>
      </c>
      <c r="J282" s="23">
        <v>0</v>
      </c>
      <c r="K282" s="23">
        <v>2644224034</v>
      </c>
      <c r="L282" s="12">
        <v>6136520570</v>
      </c>
      <c r="M282" s="26"/>
      <c r="N282" s="40">
        <f t="shared" si="12"/>
        <v>16327796149</v>
      </c>
      <c r="O282" s="42">
        <f t="shared" si="13"/>
        <v>65311184.596000001</v>
      </c>
      <c r="P282" s="46">
        <f t="shared" si="14"/>
        <v>5442599</v>
      </c>
    </row>
    <row r="283" spans="1:16" ht="12.75" x14ac:dyDescent="0.2">
      <c r="A283" s="52" t="s">
        <v>2174</v>
      </c>
      <c r="B283" s="17" t="s">
        <v>519</v>
      </c>
      <c r="C283" s="13" t="s">
        <v>376</v>
      </c>
      <c r="D283" s="53" t="s">
        <v>520</v>
      </c>
      <c r="E283" s="50">
        <v>66586173</v>
      </c>
      <c r="F283" s="29">
        <v>826854514</v>
      </c>
      <c r="G283" s="33">
        <v>0</v>
      </c>
      <c r="H283" s="34">
        <v>12365731</v>
      </c>
      <c r="I283" s="27">
        <v>0</v>
      </c>
      <c r="J283" s="23">
        <v>0</v>
      </c>
      <c r="K283" s="23">
        <v>16040173</v>
      </c>
      <c r="L283" s="12">
        <v>2485088805</v>
      </c>
      <c r="M283" s="26"/>
      <c r="N283" s="40">
        <f t="shared" si="12"/>
        <v>3406935396</v>
      </c>
      <c r="O283" s="42">
        <f t="shared" si="13"/>
        <v>13627741.584000001</v>
      </c>
      <c r="P283" s="46">
        <f t="shared" si="14"/>
        <v>1135645</v>
      </c>
    </row>
    <row r="284" spans="1:16" ht="12.75" x14ac:dyDescent="0.2">
      <c r="A284" s="52" t="s">
        <v>2174</v>
      </c>
      <c r="B284" s="17" t="s">
        <v>521</v>
      </c>
      <c r="C284" s="13" t="s">
        <v>376</v>
      </c>
      <c r="D284" s="53" t="s">
        <v>522</v>
      </c>
      <c r="E284" s="50">
        <v>115249063</v>
      </c>
      <c r="F284" s="29">
        <v>1574726611</v>
      </c>
      <c r="G284" s="33">
        <v>238616419</v>
      </c>
      <c r="H284" s="34">
        <v>32818795</v>
      </c>
      <c r="I284" s="27">
        <v>5814807</v>
      </c>
      <c r="J284" s="23">
        <v>0</v>
      </c>
      <c r="K284" s="23">
        <v>95242461</v>
      </c>
      <c r="L284" s="12">
        <v>2306467072</v>
      </c>
      <c r="M284" s="26"/>
      <c r="N284" s="40">
        <f t="shared" si="12"/>
        <v>4368935228</v>
      </c>
      <c r="O284" s="42">
        <f t="shared" si="13"/>
        <v>17475740.912</v>
      </c>
      <c r="P284" s="46">
        <f t="shared" si="14"/>
        <v>1456312</v>
      </c>
    </row>
    <row r="285" spans="1:16" ht="12.75" x14ac:dyDescent="0.2">
      <c r="A285" s="52" t="s">
        <v>2174</v>
      </c>
      <c r="B285" s="17" t="s">
        <v>523</v>
      </c>
      <c r="C285" s="13" t="s">
        <v>376</v>
      </c>
      <c r="D285" s="53" t="s">
        <v>524</v>
      </c>
      <c r="E285" s="50">
        <v>60970472</v>
      </c>
      <c r="F285" s="29">
        <v>821698392</v>
      </c>
      <c r="G285" s="33">
        <v>0</v>
      </c>
      <c r="H285" s="34">
        <v>10600511</v>
      </c>
      <c r="I285" s="27">
        <v>3303396</v>
      </c>
      <c r="J285" s="23">
        <v>0</v>
      </c>
      <c r="K285" s="23">
        <v>4572267</v>
      </c>
      <c r="L285" s="12">
        <v>1612605759</v>
      </c>
      <c r="M285" s="26"/>
      <c r="N285" s="40">
        <f t="shared" si="12"/>
        <v>2513750797</v>
      </c>
      <c r="O285" s="42">
        <f t="shared" si="13"/>
        <v>10055003.188000001</v>
      </c>
      <c r="P285" s="46">
        <f t="shared" si="14"/>
        <v>837917</v>
      </c>
    </row>
    <row r="286" spans="1:16" ht="12.75" x14ac:dyDescent="0.2">
      <c r="A286" s="52" t="s">
        <v>2174</v>
      </c>
      <c r="B286" s="17" t="s">
        <v>525</v>
      </c>
      <c r="C286" s="13" t="s">
        <v>376</v>
      </c>
      <c r="D286" s="53" t="s">
        <v>526</v>
      </c>
      <c r="E286" s="50">
        <v>37118416</v>
      </c>
      <c r="F286" s="29">
        <v>442723406</v>
      </c>
      <c r="G286" s="33">
        <v>33543819</v>
      </c>
      <c r="H286" s="34">
        <v>6028399</v>
      </c>
      <c r="I286" s="27">
        <v>0</v>
      </c>
      <c r="J286" s="23">
        <v>0</v>
      </c>
      <c r="K286" s="23">
        <v>0</v>
      </c>
      <c r="L286" s="12">
        <v>949585883</v>
      </c>
      <c r="M286" s="26"/>
      <c r="N286" s="40">
        <f t="shared" si="12"/>
        <v>1468999923</v>
      </c>
      <c r="O286" s="42">
        <f t="shared" si="13"/>
        <v>5875999.6919999998</v>
      </c>
      <c r="P286" s="46">
        <f t="shared" si="14"/>
        <v>489667</v>
      </c>
    </row>
    <row r="287" spans="1:16" ht="12.75" x14ac:dyDescent="0.2">
      <c r="A287" s="52" t="s">
        <v>2174</v>
      </c>
      <c r="B287" s="17" t="s">
        <v>527</v>
      </c>
      <c r="C287" s="13" t="s">
        <v>376</v>
      </c>
      <c r="D287" s="53" t="s">
        <v>528</v>
      </c>
      <c r="E287" s="50">
        <v>164616362</v>
      </c>
      <c r="F287" s="29">
        <v>2213148294</v>
      </c>
      <c r="G287" s="33">
        <v>0</v>
      </c>
      <c r="H287" s="34">
        <v>26315961</v>
      </c>
      <c r="I287" s="27">
        <v>146164187</v>
      </c>
      <c r="J287" s="23">
        <v>0</v>
      </c>
      <c r="K287" s="23">
        <v>467058075</v>
      </c>
      <c r="L287" s="12">
        <v>2528011405</v>
      </c>
      <c r="M287" s="26"/>
      <c r="N287" s="40">
        <f t="shared" si="12"/>
        <v>5545314284</v>
      </c>
      <c r="O287" s="42">
        <f t="shared" si="13"/>
        <v>22181257.136</v>
      </c>
      <c r="P287" s="46">
        <f t="shared" si="14"/>
        <v>1848438</v>
      </c>
    </row>
    <row r="288" spans="1:16" ht="12.75" x14ac:dyDescent="0.2">
      <c r="A288" s="52" t="s">
        <v>2174</v>
      </c>
      <c r="B288" s="17" t="s">
        <v>529</v>
      </c>
      <c r="C288" s="13" t="s">
        <v>376</v>
      </c>
      <c r="D288" s="53" t="s">
        <v>530</v>
      </c>
      <c r="E288" s="50">
        <v>42910220</v>
      </c>
      <c r="F288" s="29">
        <v>680373769</v>
      </c>
      <c r="G288" s="33">
        <v>0</v>
      </c>
      <c r="H288" s="34">
        <v>7125883</v>
      </c>
      <c r="I288" s="27">
        <v>12786069</v>
      </c>
      <c r="J288" s="23">
        <v>0</v>
      </c>
      <c r="K288" s="23">
        <v>132471402</v>
      </c>
      <c r="L288" s="12">
        <v>792818166</v>
      </c>
      <c r="M288" s="26"/>
      <c r="N288" s="40">
        <f t="shared" si="12"/>
        <v>1668485509</v>
      </c>
      <c r="O288" s="42">
        <f t="shared" si="13"/>
        <v>6673942.0360000003</v>
      </c>
      <c r="P288" s="46">
        <f t="shared" si="14"/>
        <v>556162</v>
      </c>
    </row>
    <row r="289" spans="1:16" ht="12.75" x14ac:dyDescent="0.2">
      <c r="A289" s="52" t="s">
        <v>2174</v>
      </c>
      <c r="B289" s="17" t="s">
        <v>531</v>
      </c>
      <c r="C289" s="13" t="s">
        <v>376</v>
      </c>
      <c r="D289" s="53" t="s">
        <v>532</v>
      </c>
      <c r="E289" s="50">
        <v>115640402</v>
      </c>
      <c r="F289" s="29">
        <v>1820111156</v>
      </c>
      <c r="G289" s="33">
        <v>0</v>
      </c>
      <c r="H289" s="34">
        <v>71157912</v>
      </c>
      <c r="I289" s="27">
        <v>0</v>
      </c>
      <c r="J289" s="23">
        <v>0</v>
      </c>
      <c r="K289" s="23">
        <v>513753395</v>
      </c>
      <c r="L289" s="12">
        <v>2482762911</v>
      </c>
      <c r="M289" s="26"/>
      <c r="N289" s="40">
        <f t="shared" si="12"/>
        <v>5003425776</v>
      </c>
      <c r="O289" s="42">
        <f t="shared" si="13"/>
        <v>20013703.104000002</v>
      </c>
      <c r="P289" s="46">
        <f t="shared" si="14"/>
        <v>1667809</v>
      </c>
    </row>
    <row r="290" spans="1:16" ht="12.75" x14ac:dyDescent="0.2">
      <c r="A290" s="52" t="s">
        <v>2174</v>
      </c>
      <c r="B290" s="17" t="s">
        <v>533</v>
      </c>
      <c r="C290" s="13" t="s">
        <v>376</v>
      </c>
      <c r="D290" s="53" t="s">
        <v>534</v>
      </c>
      <c r="E290" s="50">
        <v>20623517</v>
      </c>
      <c r="F290" s="29">
        <v>299523829</v>
      </c>
      <c r="G290" s="33">
        <v>24809417</v>
      </c>
      <c r="H290" s="34">
        <v>3470881</v>
      </c>
      <c r="I290" s="27">
        <v>18529119</v>
      </c>
      <c r="J290" s="23">
        <v>0</v>
      </c>
      <c r="K290" s="23">
        <v>59201588</v>
      </c>
      <c r="L290" s="12">
        <v>658609797</v>
      </c>
      <c r="M290" s="26"/>
      <c r="N290" s="40">
        <f t="shared" si="12"/>
        <v>1084768148</v>
      </c>
      <c r="O290" s="42">
        <f t="shared" si="13"/>
        <v>4339072.5920000002</v>
      </c>
      <c r="P290" s="46">
        <f t="shared" si="14"/>
        <v>361589</v>
      </c>
    </row>
    <row r="291" spans="1:16" ht="12.75" x14ac:dyDescent="0.2">
      <c r="A291" s="52" t="s">
        <v>2174</v>
      </c>
      <c r="B291" s="17" t="s">
        <v>535</v>
      </c>
      <c r="C291" s="13" t="s">
        <v>376</v>
      </c>
      <c r="D291" s="53" t="s">
        <v>536</v>
      </c>
      <c r="E291" s="50">
        <v>68112392</v>
      </c>
      <c r="F291" s="29">
        <v>815370424</v>
      </c>
      <c r="G291" s="33">
        <v>0</v>
      </c>
      <c r="H291" s="34">
        <v>11266201</v>
      </c>
      <c r="I291" s="27">
        <v>84720526</v>
      </c>
      <c r="J291" s="23">
        <v>0</v>
      </c>
      <c r="K291" s="23">
        <v>232500418</v>
      </c>
      <c r="L291" s="12">
        <v>1560927869</v>
      </c>
      <c r="M291" s="26"/>
      <c r="N291" s="40">
        <f t="shared" si="12"/>
        <v>2772897830</v>
      </c>
      <c r="O291" s="42">
        <f t="shared" si="13"/>
        <v>11091591.32</v>
      </c>
      <c r="P291" s="46">
        <f t="shared" si="14"/>
        <v>924299</v>
      </c>
    </row>
    <row r="292" spans="1:16" ht="12.75" x14ac:dyDescent="0.2">
      <c r="A292" s="52" t="s">
        <v>2174</v>
      </c>
      <c r="B292" s="17" t="s">
        <v>537</v>
      </c>
      <c r="C292" s="13" t="s">
        <v>376</v>
      </c>
      <c r="D292" s="53" t="s">
        <v>538</v>
      </c>
      <c r="E292" s="50">
        <v>63866374</v>
      </c>
      <c r="F292" s="29">
        <v>828026360</v>
      </c>
      <c r="G292" s="33">
        <v>43207412</v>
      </c>
      <c r="H292" s="34">
        <v>10814209</v>
      </c>
      <c r="I292" s="27">
        <v>107517452</v>
      </c>
      <c r="J292" s="23">
        <v>0</v>
      </c>
      <c r="K292" s="23">
        <v>242966201</v>
      </c>
      <c r="L292" s="12">
        <v>1396562155</v>
      </c>
      <c r="M292" s="26"/>
      <c r="N292" s="40">
        <f t="shared" si="12"/>
        <v>2692960163</v>
      </c>
      <c r="O292" s="42">
        <f t="shared" si="13"/>
        <v>10771840.652000001</v>
      </c>
      <c r="P292" s="46">
        <f t="shared" si="14"/>
        <v>897653</v>
      </c>
    </row>
    <row r="293" spans="1:16" ht="12.75" x14ac:dyDescent="0.2">
      <c r="A293" s="52" t="s">
        <v>2174</v>
      </c>
      <c r="B293" s="17" t="s">
        <v>539</v>
      </c>
      <c r="C293" s="13" t="s">
        <v>376</v>
      </c>
      <c r="D293" s="53" t="s">
        <v>540</v>
      </c>
      <c r="E293" s="50">
        <v>51578358</v>
      </c>
      <c r="F293" s="29">
        <v>649671404</v>
      </c>
      <c r="G293" s="33">
        <v>0</v>
      </c>
      <c r="H293" s="34">
        <v>8531193</v>
      </c>
      <c r="I293" s="27">
        <v>0</v>
      </c>
      <c r="J293" s="23">
        <v>0</v>
      </c>
      <c r="K293" s="23">
        <v>0</v>
      </c>
      <c r="L293" s="12">
        <v>2053271237</v>
      </c>
      <c r="M293" s="26"/>
      <c r="N293" s="40">
        <f t="shared" si="12"/>
        <v>2763052192</v>
      </c>
      <c r="O293" s="42">
        <f t="shared" si="13"/>
        <v>11052208.768000001</v>
      </c>
      <c r="P293" s="46">
        <f t="shared" si="14"/>
        <v>921017</v>
      </c>
    </row>
    <row r="294" spans="1:16" ht="12.75" x14ac:dyDescent="0.2">
      <c r="A294" s="52" t="s">
        <v>2174</v>
      </c>
      <c r="B294" s="17" t="s">
        <v>541</v>
      </c>
      <c r="C294" s="13" t="s">
        <v>376</v>
      </c>
      <c r="D294" s="53" t="s">
        <v>542</v>
      </c>
      <c r="E294" s="50">
        <v>28685081</v>
      </c>
      <c r="F294" s="29">
        <v>463816634</v>
      </c>
      <c r="G294" s="33">
        <v>0</v>
      </c>
      <c r="H294" s="34">
        <v>5001361</v>
      </c>
      <c r="I294" s="27">
        <v>17778639</v>
      </c>
      <c r="J294" s="23">
        <v>0</v>
      </c>
      <c r="K294" s="23">
        <v>66618291</v>
      </c>
      <c r="L294" s="12">
        <v>870808870</v>
      </c>
      <c r="M294" s="26"/>
      <c r="N294" s="40">
        <f t="shared" si="12"/>
        <v>1452708876</v>
      </c>
      <c r="O294" s="42">
        <f t="shared" si="13"/>
        <v>5810835.5039999997</v>
      </c>
      <c r="P294" s="46">
        <f t="shared" si="14"/>
        <v>484236</v>
      </c>
    </row>
    <row r="295" spans="1:16" ht="12.75" x14ac:dyDescent="0.2">
      <c r="A295" s="52" t="s">
        <v>2174</v>
      </c>
      <c r="B295" s="17" t="s">
        <v>543</v>
      </c>
      <c r="C295" s="13" t="s">
        <v>376</v>
      </c>
      <c r="D295" s="53" t="s">
        <v>544</v>
      </c>
      <c r="E295" s="50">
        <v>93803736</v>
      </c>
      <c r="F295" s="29">
        <v>1103644532</v>
      </c>
      <c r="G295" s="33">
        <v>0</v>
      </c>
      <c r="H295" s="34">
        <v>15910406</v>
      </c>
      <c r="I295" s="27">
        <v>116861289</v>
      </c>
      <c r="J295" s="23">
        <v>0</v>
      </c>
      <c r="K295" s="23">
        <v>592798383</v>
      </c>
      <c r="L295" s="12">
        <v>1829007029</v>
      </c>
      <c r="M295" s="26"/>
      <c r="N295" s="40">
        <f t="shared" si="12"/>
        <v>3752025375</v>
      </c>
      <c r="O295" s="42">
        <f t="shared" si="13"/>
        <v>15008101.5</v>
      </c>
      <c r="P295" s="46">
        <f t="shared" si="14"/>
        <v>1250675</v>
      </c>
    </row>
    <row r="296" spans="1:16" ht="12.75" x14ac:dyDescent="0.2">
      <c r="A296" s="52" t="s">
        <v>2174</v>
      </c>
      <c r="B296" s="17" t="s">
        <v>545</v>
      </c>
      <c r="C296" s="13" t="s">
        <v>376</v>
      </c>
      <c r="D296" s="53" t="s">
        <v>546</v>
      </c>
      <c r="E296" s="50">
        <v>70421287</v>
      </c>
      <c r="F296" s="29">
        <v>1184970642</v>
      </c>
      <c r="G296" s="33">
        <v>0</v>
      </c>
      <c r="H296" s="34">
        <v>13458032</v>
      </c>
      <c r="I296" s="27">
        <v>139712889</v>
      </c>
      <c r="J296" s="23">
        <v>0</v>
      </c>
      <c r="K296" s="23">
        <v>375118585</v>
      </c>
      <c r="L296" s="12">
        <v>1683526241</v>
      </c>
      <c r="M296" s="26"/>
      <c r="N296" s="40">
        <f t="shared" si="12"/>
        <v>3467207676</v>
      </c>
      <c r="O296" s="42">
        <f t="shared" si="13"/>
        <v>13868830.704</v>
      </c>
      <c r="P296" s="46">
        <f t="shared" si="14"/>
        <v>1155736</v>
      </c>
    </row>
    <row r="297" spans="1:16" ht="12.75" x14ac:dyDescent="0.2">
      <c r="A297" s="52" t="s">
        <v>2174</v>
      </c>
      <c r="B297" s="17" t="s">
        <v>547</v>
      </c>
      <c r="C297" s="13" t="s">
        <v>376</v>
      </c>
      <c r="D297" s="53" t="s">
        <v>548</v>
      </c>
      <c r="E297" s="50">
        <v>39857783</v>
      </c>
      <c r="F297" s="29">
        <v>500378228</v>
      </c>
      <c r="G297" s="33">
        <v>31313759</v>
      </c>
      <c r="H297" s="34">
        <v>6889524</v>
      </c>
      <c r="I297" s="27">
        <v>12210785</v>
      </c>
      <c r="J297" s="23">
        <v>0</v>
      </c>
      <c r="K297" s="23">
        <v>73481365</v>
      </c>
      <c r="L297" s="12">
        <v>1125071548</v>
      </c>
      <c r="M297" s="26"/>
      <c r="N297" s="40">
        <f t="shared" si="12"/>
        <v>1789202992</v>
      </c>
      <c r="O297" s="42">
        <f t="shared" si="13"/>
        <v>7156811.9680000003</v>
      </c>
      <c r="P297" s="46">
        <f t="shared" si="14"/>
        <v>596401</v>
      </c>
    </row>
    <row r="298" spans="1:16" ht="12.75" x14ac:dyDescent="0.2">
      <c r="A298" s="52" t="s">
        <v>2174</v>
      </c>
      <c r="B298" s="17" t="s">
        <v>549</v>
      </c>
      <c r="C298" s="13" t="s">
        <v>376</v>
      </c>
      <c r="D298" s="53" t="s">
        <v>550</v>
      </c>
      <c r="E298" s="50">
        <v>51206587</v>
      </c>
      <c r="F298" s="29">
        <v>1102941424</v>
      </c>
      <c r="G298" s="33">
        <v>0</v>
      </c>
      <c r="H298" s="34">
        <v>57585208</v>
      </c>
      <c r="I298" s="27">
        <v>2119621</v>
      </c>
      <c r="J298" s="23">
        <v>0</v>
      </c>
      <c r="K298" s="23">
        <v>372893601</v>
      </c>
      <c r="L298" s="12">
        <v>1840568633</v>
      </c>
      <c r="M298" s="26"/>
      <c r="N298" s="40">
        <f t="shared" si="12"/>
        <v>3427315074</v>
      </c>
      <c r="O298" s="42">
        <f t="shared" si="13"/>
        <v>13709260.296</v>
      </c>
      <c r="P298" s="46">
        <f t="shared" si="14"/>
        <v>1142438</v>
      </c>
    </row>
    <row r="299" spans="1:16" ht="12.75" x14ac:dyDescent="0.2">
      <c r="A299" s="52" t="s">
        <v>2174</v>
      </c>
      <c r="B299" s="17" t="s">
        <v>551</v>
      </c>
      <c r="C299" s="13" t="s">
        <v>376</v>
      </c>
      <c r="D299" s="53" t="s">
        <v>552</v>
      </c>
      <c r="E299" s="50">
        <v>34085546</v>
      </c>
      <c r="F299" s="29">
        <v>444363991</v>
      </c>
      <c r="G299" s="33">
        <v>0</v>
      </c>
      <c r="H299" s="34">
        <v>5730012</v>
      </c>
      <c r="I299" s="27">
        <v>0</v>
      </c>
      <c r="J299" s="23">
        <v>0</v>
      </c>
      <c r="K299" s="23">
        <v>128927439</v>
      </c>
      <c r="L299" s="12">
        <v>1001745465</v>
      </c>
      <c r="M299" s="26"/>
      <c r="N299" s="40">
        <f t="shared" si="12"/>
        <v>1614852453</v>
      </c>
      <c r="O299" s="42">
        <f t="shared" si="13"/>
        <v>6459409.8119999999</v>
      </c>
      <c r="P299" s="46">
        <f t="shared" si="14"/>
        <v>538284</v>
      </c>
    </row>
    <row r="300" spans="1:16" ht="12.75" x14ac:dyDescent="0.2">
      <c r="A300" s="52" t="s">
        <v>2174</v>
      </c>
      <c r="B300" s="17" t="s">
        <v>553</v>
      </c>
      <c r="C300" s="13" t="s">
        <v>376</v>
      </c>
      <c r="D300" s="53" t="s">
        <v>554</v>
      </c>
      <c r="E300" s="50">
        <v>29291655</v>
      </c>
      <c r="F300" s="29">
        <v>365615942</v>
      </c>
      <c r="G300" s="33">
        <v>61884165</v>
      </c>
      <c r="H300" s="34">
        <v>4859147</v>
      </c>
      <c r="I300" s="27">
        <v>2211291</v>
      </c>
      <c r="J300" s="23">
        <v>0</v>
      </c>
      <c r="K300" s="23">
        <v>13331202</v>
      </c>
      <c r="L300" s="12">
        <v>839639216</v>
      </c>
      <c r="M300" s="26"/>
      <c r="N300" s="40">
        <f t="shared" si="12"/>
        <v>1316832618</v>
      </c>
      <c r="O300" s="42">
        <f t="shared" si="13"/>
        <v>5267330.4720000001</v>
      </c>
      <c r="P300" s="46">
        <f t="shared" si="14"/>
        <v>438944</v>
      </c>
    </row>
    <row r="301" spans="1:16" ht="12.75" x14ac:dyDescent="0.2">
      <c r="A301" s="52" t="s">
        <v>2174</v>
      </c>
      <c r="B301" s="17" t="s">
        <v>555</v>
      </c>
      <c r="C301" s="13" t="s">
        <v>376</v>
      </c>
      <c r="D301" s="53" t="s">
        <v>556</v>
      </c>
      <c r="E301" s="50">
        <v>12601086</v>
      </c>
      <c r="F301" s="29">
        <v>159839790</v>
      </c>
      <c r="G301" s="33">
        <v>51570137</v>
      </c>
      <c r="H301" s="34">
        <v>2125897</v>
      </c>
      <c r="I301" s="27">
        <v>0</v>
      </c>
      <c r="J301" s="23">
        <v>0</v>
      </c>
      <c r="K301" s="23">
        <v>0</v>
      </c>
      <c r="L301" s="12">
        <v>424156128</v>
      </c>
      <c r="M301" s="26"/>
      <c r="N301" s="40">
        <f t="shared" si="12"/>
        <v>650293038</v>
      </c>
      <c r="O301" s="42">
        <f t="shared" si="13"/>
        <v>2601172.1520000002</v>
      </c>
      <c r="P301" s="46">
        <f t="shared" si="14"/>
        <v>216764</v>
      </c>
    </row>
    <row r="302" spans="1:16" ht="12.75" x14ac:dyDescent="0.2">
      <c r="A302" s="52" t="s">
        <v>2174</v>
      </c>
      <c r="B302" s="17" t="s">
        <v>557</v>
      </c>
      <c r="C302" s="13" t="s">
        <v>376</v>
      </c>
      <c r="D302" s="53" t="s">
        <v>558</v>
      </c>
      <c r="E302" s="50">
        <v>112411862</v>
      </c>
      <c r="F302" s="29">
        <v>1453557738</v>
      </c>
      <c r="G302" s="33">
        <v>214178678</v>
      </c>
      <c r="H302" s="34">
        <v>26577943</v>
      </c>
      <c r="I302" s="27">
        <v>91399882</v>
      </c>
      <c r="J302" s="23">
        <v>0</v>
      </c>
      <c r="K302" s="23">
        <v>403729357</v>
      </c>
      <c r="L302" s="12">
        <v>1353579179</v>
      </c>
      <c r="M302" s="26"/>
      <c r="N302" s="40">
        <f t="shared" si="12"/>
        <v>3655434639</v>
      </c>
      <c r="O302" s="42">
        <f t="shared" si="13"/>
        <v>14621738.556</v>
      </c>
      <c r="P302" s="46">
        <f t="shared" si="14"/>
        <v>1218478</v>
      </c>
    </row>
    <row r="303" spans="1:16" ht="12.75" x14ac:dyDescent="0.2">
      <c r="A303" s="52" t="s">
        <v>2174</v>
      </c>
      <c r="B303" s="17" t="s">
        <v>559</v>
      </c>
      <c r="C303" s="13" t="s">
        <v>376</v>
      </c>
      <c r="D303" s="53" t="s">
        <v>560</v>
      </c>
      <c r="E303" s="50">
        <v>89185948</v>
      </c>
      <c r="F303" s="29">
        <v>1111144346</v>
      </c>
      <c r="G303" s="33">
        <v>193086027</v>
      </c>
      <c r="H303" s="34">
        <v>17842363</v>
      </c>
      <c r="I303" s="27">
        <v>0</v>
      </c>
      <c r="J303" s="23">
        <v>0</v>
      </c>
      <c r="K303" s="23">
        <v>0</v>
      </c>
      <c r="L303" s="12">
        <v>2558757080</v>
      </c>
      <c r="M303" s="26"/>
      <c r="N303" s="40">
        <f t="shared" si="12"/>
        <v>3970015764</v>
      </c>
      <c r="O303" s="42">
        <f t="shared" si="13"/>
        <v>15880063.056</v>
      </c>
      <c r="P303" s="46">
        <f t="shared" si="14"/>
        <v>1323339</v>
      </c>
    </row>
    <row r="304" spans="1:16" ht="12.75" x14ac:dyDescent="0.2">
      <c r="A304" s="52" t="s">
        <v>2174</v>
      </c>
      <c r="B304" s="17" t="s">
        <v>561</v>
      </c>
      <c r="C304" s="13" t="s">
        <v>376</v>
      </c>
      <c r="D304" s="53" t="s">
        <v>562</v>
      </c>
      <c r="E304" s="50">
        <v>93177596</v>
      </c>
      <c r="F304" s="29">
        <v>1080441982</v>
      </c>
      <c r="G304" s="33">
        <v>204608004</v>
      </c>
      <c r="H304" s="34">
        <v>15643230</v>
      </c>
      <c r="I304" s="27">
        <v>0</v>
      </c>
      <c r="J304" s="23">
        <v>0</v>
      </c>
      <c r="K304" s="23">
        <v>0</v>
      </c>
      <c r="L304" s="12">
        <v>2259855366</v>
      </c>
      <c r="M304" s="26"/>
      <c r="N304" s="40">
        <f t="shared" si="12"/>
        <v>3653726178</v>
      </c>
      <c r="O304" s="42">
        <f t="shared" si="13"/>
        <v>14614904.712000001</v>
      </c>
      <c r="P304" s="46">
        <f t="shared" si="14"/>
        <v>1217909</v>
      </c>
    </row>
    <row r="305" spans="1:16" ht="12.75" x14ac:dyDescent="0.2">
      <c r="A305" s="52" t="s">
        <v>2174</v>
      </c>
      <c r="B305" s="17" t="s">
        <v>563</v>
      </c>
      <c r="C305" s="13" t="s">
        <v>376</v>
      </c>
      <c r="D305" s="53" t="s">
        <v>564</v>
      </c>
      <c r="E305" s="50">
        <v>46451829</v>
      </c>
      <c r="F305" s="29">
        <v>740137913</v>
      </c>
      <c r="G305" s="33">
        <v>0</v>
      </c>
      <c r="H305" s="34">
        <v>24352254</v>
      </c>
      <c r="I305" s="27">
        <v>0</v>
      </c>
      <c r="J305" s="23">
        <v>0</v>
      </c>
      <c r="K305" s="23">
        <v>389783558</v>
      </c>
      <c r="L305" s="12">
        <v>1378352535</v>
      </c>
      <c r="M305" s="26"/>
      <c r="N305" s="40">
        <f t="shared" si="12"/>
        <v>2579078089</v>
      </c>
      <c r="O305" s="42">
        <f t="shared" si="13"/>
        <v>10316312.356000001</v>
      </c>
      <c r="P305" s="46">
        <f t="shared" si="14"/>
        <v>859693</v>
      </c>
    </row>
    <row r="306" spans="1:16" ht="12.75" x14ac:dyDescent="0.2">
      <c r="A306" s="52" t="s">
        <v>2174</v>
      </c>
      <c r="B306" s="17" t="s">
        <v>565</v>
      </c>
      <c r="C306" s="13" t="s">
        <v>376</v>
      </c>
      <c r="D306" s="53" t="s">
        <v>566</v>
      </c>
      <c r="E306" s="50">
        <v>485689685</v>
      </c>
      <c r="F306" s="29">
        <v>8301825570</v>
      </c>
      <c r="G306" s="33">
        <v>1182582228</v>
      </c>
      <c r="H306" s="34">
        <v>282735748</v>
      </c>
      <c r="I306" s="27">
        <v>632264253</v>
      </c>
      <c r="J306" s="23">
        <v>0</v>
      </c>
      <c r="K306" s="23">
        <v>2581301243</v>
      </c>
      <c r="L306" s="12">
        <v>9661653309</v>
      </c>
      <c r="M306" s="26"/>
      <c r="N306" s="40">
        <f t="shared" si="12"/>
        <v>23128052036</v>
      </c>
      <c r="O306" s="42">
        <f t="shared" si="13"/>
        <v>92512208.144000009</v>
      </c>
      <c r="P306" s="46">
        <f t="shared" si="14"/>
        <v>7709351</v>
      </c>
    </row>
    <row r="307" spans="1:16" ht="12.75" x14ac:dyDescent="0.2">
      <c r="A307" s="52" t="s">
        <v>2174</v>
      </c>
      <c r="B307" s="17" t="s">
        <v>567</v>
      </c>
      <c r="C307" s="13" t="s">
        <v>376</v>
      </c>
      <c r="D307" s="53" t="s">
        <v>568</v>
      </c>
      <c r="E307" s="50">
        <v>28959017</v>
      </c>
      <c r="F307" s="29">
        <v>358584866</v>
      </c>
      <c r="G307" s="33">
        <v>93197924</v>
      </c>
      <c r="H307" s="34">
        <v>4902349</v>
      </c>
      <c r="I307" s="27">
        <v>0</v>
      </c>
      <c r="J307" s="23">
        <v>0</v>
      </c>
      <c r="K307" s="23">
        <v>120821</v>
      </c>
      <c r="L307" s="12">
        <v>1064950728</v>
      </c>
      <c r="M307" s="26"/>
      <c r="N307" s="40">
        <f t="shared" si="12"/>
        <v>1550715705</v>
      </c>
      <c r="O307" s="42">
        <f t="shared" si="13"/>
        <v>6202862.8200000003</v>
      </c>
      <c r="P307" s="46">
        <f t="shared" si="14"/>
        <v>516905</v>
      </c>
    </row>
    <row r="308" spans="1:16" ht="12.75" x14ac:dyDescent="0.2">
      <c r="A308" s="52" t="s">
        <v>2174</v>
      </c>
      <c r="B308" s="17" t="s">
        <v>569</v>
      </c>
      <c r="C308" s="13" t="s">
        <v>376</v>
      </c>
      <c r="D308" s="53" t="s">
        <v>570</v>
      </c>
      <c r="E308" s="50">
        <v>36961882</v>
      </c>
      <c r="F308" s="29">
        <v>498737644</v>
      </c>
      <c r="G308" s="33">
        <v>0</v>
      </c>
      <c r="H308" s="34">
        <v>5969213</v>
      </c>
      <c r="I308" s="27">
        <v>10763453</v>
      </c>
      <c r="J308" s="23">
        <v>0</v>
      </c>
      <c r="K308" s="23">
        <v>85060441</v>
      </c>
      <c r="L308" s="12">
        <v>692602130</v>
      </c>
      <c r="M308" s="26"/>
      <c r="N308" s="40">
        <f t="shared" si="12"/>
        <v>1330094763</v>
      </c>
      <c r="O308" s="42">
        <f t="shared" si="13"/>
        <v>5320379.0520000001</v>
      </c>
      <c r="P308" s="46">
        <f t="shared" si="14"/>
        <v>443365</v>
      </c>
    </row>
    <row r="309" spans="1:16" ht="12.75" x14ac:dyDescent="0.2">
      <c r="A309" s="52" t="s">
        <v>2174</v>
      </c>
      <c r="B309" s="17" t="s">
        <v>571</v>
      </c>
      <c r="C309" s="13" t="s">
        <v>376</v>
      </c>
      <c r="D309" s="53" t="s">
        <v>572</v>
      </c>
      <c r="E309" s="50">
        <v>75939154</v>
      </c>
      <c r="F309" s="29">
        <v>1050208356</v>
      </c>
      <c r="G309" s="33">
        <v>79352968</v>
      </c>
      <c r="H309" s="34">
        <v>12760153</v>
      </c>
      <c r="I309" s="27">
        <v>40064591</v>
      </c>
      <c r="J309" s="23">
        <v>0</v>
      </c>
      <c r="K309" s="23">
        <v>146601539</v>
      </c>
      <c r="L309" s="12">
        <v>1642559961</v>
      </c>
      <c r="M309" s="26"/>
      <c r="N309" s="40">
        <f t="shared" si="12"/>
        <v>3047486722</v>
      </c>
      <c r="O309" s="42">
        <f t="shared" si="13"/>
        <v>12189946.888</v>
      </c>
      <c r="P309" s="46">
        <f t="shared" si="14"/>
        <v>1015829</v>
      </c>
    </row>
    <row r="310" spans="1:16" ht="12.75" x14ac:dyDescent="0.2">
      <c r="A310" s="52" t="s">
        <v>2174</v>
      </c>
      <c r="B310" s="17" t="s">
        <v>573</v>
      </c>
      <c r="C310" s="13" t="s">
        <v>376</v>
      </c>
      <c r="D310" s="53" t="s">
        <v>574</v>
      </c>
      <c r="E310" s="50">
        <v>67936290</v>
      </c>
      <c r="F310" s="29">
        <v>1064504877</v>
      </c>
      <c r="G310" s="33">
        <v>0</v>
      </c>
      <c r="H310" s="34">
        <v>11472873</v>
      </c>
      <c r="I310" s="27">
        <v>98528310</v>
      </c>
      <c r="J310" s="23">
        <v>0</v>
      </c>
      <c r="K310" s="23">
        <v>333544564</v>
      </c>
      <c r="L310" s="12">
        <v>1407337278</v>
      </c>
      <c r="M310" s="26"/>
      <c r="N310" s="40">
        <f t="shared" si="12"/>
        <v>2983324192</v>
      </c>
      <c r="O310" s="42">
        <f t="shared" si="13"/>
        <v>11933296.768000001</v>
      </c>
      <c r="P310" s="46">
        <f t="shared" si="14"/>
        <v>994441</v>
      </c>
    </row>
    <row r="311" spans="1:16" ht="12.75" x14ac:dyDescent="0.2">
      <c r="A311" s="52" t="s">
        <v>2174</v>
      </c>
      <c r="B311" s="17" t="s">
        <v>575</v>
      </c>
      <c r="C311" s="13" t="s">
        <v>376</v>
      </c>
      <c r="D311" s="53" t="s">
        <v>576</v>
      </c>
      <c r="E311" s="50">
        <v>38918571</v>
      </c>
      <c r="F311" s="29">
        <v>474128878</v>
      </c>
      <c r="G311" s="33">
        <v>0</v>
      </c>
      <c r="H311" s="34">
        <v>21025732</v>
      </c>
      <c r="I311" s="27">
        <v>6649175</v>
      </c>
      <c r="J311" s="23">
        <v>0</v>
      </c>
      <c r="K311" s="23">
        <v>48863427</v>
      </c>
      <c r="L311" s="12">
        <v>1078607255</v>
      </c>
      <c r="M311" s="26"/>
      <c r="N311" s="40">
        <f t="shared" si="12"/>
        <v>1668193038</v>
      </c>
      <c r="O311" s="42">
        <f t="shared" si="13"/>
        <v>6672772.1519999998</v>
      </c>
      <c r="P311" s="46">
        <f t="shared" si="14"/>
        <v>556064</v>
      </c>
    </row>
    <row r="312" spans="1:16" ht="12.75" x14ac:dyDescent="0.2">
      <c r="A312" s="52" t="s">
        <v>2174</v>
      </c>
      <c r="B312" s="17" t="s">
        <v>577</v>
      </c>
      <c r="C312" s="13" t="s">
        <v>376</v>
      </c>
      <c r="D312" s="53" t="s">
        <v>578</v>
      </c>
      <c r="E312" s="50">
        <v>60383465</v>
      </c>
      <c r="F312" s="29">
        <v>834354329</v>
      </c>
      <c r="G312" s="33">
        <v>0</v>
      </c>
      <c r="H312" s="34">
        <v>10220958</v>
      </c>
      <c r="I312" s="27">
        <v>36418750</v>
      </c>
      <c r="J312" s="23">
        <v>0</v>
      </c>
      <c r="K312" s="23">
        <v>112442961</v>
      </c>
      <c r="L312" s="12">
        <v>1494382640</v>
      </c>
      <c r="M312" s="26"/>
      <c r="N312" s="40">
        <f t="shared" si="12"/>
        <v>2548203103</v>
      </c>
      <c r="O312" s="42">
        <f t="shared" si="13"/>
        <v>10192812.412</v>
      </c>
      <c r="P312" s="46">
        <f t="shared" si="14"/>
        <v>849401</v>
      </c>
    </row>
    <row r="313" spans="1:16" ht="12.75" x14ac:dyDescent="0.2">
      <c r="A313" s="52" t="s">
        <v>2174</v>
      </c>
      <c r="B313" s="17" t="s">
        <v>579</v>
      </c>
      <c r="C313" s="13" t="s">
        <v>376</v>
      </c>
      <c r="D313" s="53" t="s">
        <v>580</v>
      </c>
      <c r="E313" s="50">
        <v>55354770</v>
      </c>
      <c r="F313" s="29">
        <v>673577062</v>
      </c>
      <c r="G313" s="33">
        <v>0</v>
      </c>
      <c r="H313" s="34">
        <v>8759118</v>
      </c>
      <c r="I313" s="27">
        <v>72831163</v>
      </c>
      <c r="J313" s="23">
        <v>0</v>
      </c>
      <c r="K313" s="23">
        <v>195008660</v>
      </c>
      <c r="L313" s="12">
        <v>1240960958</v>
      </c>
      <c r="M313" s="26"/>
      <c r="N313" s="40">
        <f t="shared" si="12"/>
        <v>2246491731</v>
      </c>
      <c r="O313" s="42">
        <f t="shared" si="13"/>
        <v>8985966.9240000006</v>
      </c>
      <c r="P313" s="46">
        <f t="shared" si="14"/>
        <v>748831</v>
      </c>
    </row>
    <row r="314" spans="1:16" ht="12.75" x14ac:dyDescent="0.2">
      <c r="A314" s="52" t="s">
        <v>2174</v>
      </c>
      <c r="B314" s="17" t="s">
        <v>581</v>
      </c>
      <c r="C314" s="13" t="s">
        <v>376</v>
      </c>
      <c r="D314" s="53" t="s">
        <v>582</v>
      </c>
      <c r="E314" s="50">
        <v>53143711</v>
      </c>
      <c r="F314" s="29">
        <v>756075018</v>
      </c>
      <c r="G314" s="33">
        <v>0</v>
      </c>
      <c r="H314" s="34">
        <v>10665914</v>
      </c>
      <c r="I314" s="27">
        <v>2155517</v>
      </c>
      <c r="J314" s="23">
        <v>0</v>
      </c>
      <c r="K314" s="23">
        <v>217442601</v>
      </c>
      <c r="L314" s="12">
        <v>1395846556</v>
      </c>
      <c r="M314" s="26"/>
      <c r="N314" s="40">
        <f t="shared" si="12"/>
        <v>2435329317</v>
      </c>
      <c r="O314" s="42">
        <f t="shared" si="13"/>
        <v>9741317.2680000011</v>
      </c>
      <c r="P314" s="46">
        <f t="shared" si="14"/>
        <v>811776</v>
      </c>
    </row>
    <row r="315" spans="1:16" ht="12.75" x14ac:dyDescent="0.2">
      <c r="A315" s="52" t="s">
        <v>2174</v>
      </c>
      <c r="B315" s="17" t="s">
        <v>583</v>
      </c>
      <c r="C315" s="13" t="s">
        <v>376</v>
      </c>
      <c r="D315" s="53" t="s">
        <v>584</v>
      </c>
      <c r="E315" s="50">
        <v>48780291</v>
      </c>
      <c r="F315" s="29">
        <v>609828641</v>
      </c>
      <c r="G315" s="33">
        <v>0</v>
      </c>
      <c r="H315" s="34">
        <v>8083435</v>
      </c>
      <c r="I315" s="27">
        <v>5688005</v>
      </c>
      <c r="J315" s="23">
        <v>0</v>
      </c>
      <c r="K315" s="23">
        <v>70328747</v>
      </c>
      <c r="L315" s="12">
        <v>1346551393</v>
      </c>
      <c r="M315" s="26"/>
      <c r="N315" s="40">
        <f t="shared" si="12"/>
        <v>2089260512</v>
      </c>
      <c r="O315" s="42">
        <f t="shared" si="13"/>
        <v>8357042.0480000004</v>
      </c>
      <c r="P315" s="46">
        <f t="shared" si="14"/>
        <v>696420</v>
      </c>
    </row>
    <row r="316" spans="1:16" ht="12.75" x14ac:dyDescent="0.2">
      <c r="A316" s="52" t="s">
        <v>2174</v>
      </c>
      <c r="B316" s="17" t="s">
        <v>585</v>
      </c>
      <c r="C316" s="13" t="s">
        <v>376</v>
      </c>
      <c r="D316" s="53" t="s">
        <v>586</v>
      </c>
      <c r="E316" s="50">
        <v>101180460</v>
      </c>
      <c r="F316" s="29">
        <v>1493634870</v>
      </c>
      <c r="G316" s="33">
        <v>0</v>
      </c>
      <c r="H316" s="34">
        <v>16862011</v>
      </c>
      <c r="I316" s="27">
        <v>159437696</v>
      </c>
      <c r="J316" s="23">
        <v>0</v>
      </c>
      <c r="K316" s="23">
        <v>502205189</v>
      </c>
      <c r="L316" s="12">
        <v>2506112468</v>
      </c>
      <c r="M316" s="26"/>
      <c r="N316" s="40">
        <f t="shared" si="12"/>
        <v>4779432694</v>
      </c>
      <c r="O316" s="42">
        <f t="shared" si="13"/>
        <v>19117730.776000001</v>
      </c>
      <c r="P316" s="46">
        <f t="shared" si="14"/>
        <v>1593144</v>
      </c>
    </row>
    <row r="317" spans="1:16" ht="12.75" x14ac:dyDescent="0.2">
      <c r="A317" s="52" t="s">
        <v>2174</v>
      </c>
      <c r="B317" s="17" t="s">
        <v>587</v>
      </c>
      <c r="C317" s="13" t="s">
        <v>376</v>
      </c>
      <c r="D317" s="53" t="s">
        <v>588</v>
      </c>
      <c r="E317" s="50">
        <v>54983000</v>
      </c>
      <c r="F317" s="29">
        <v>1071535952</v>
      </c>
      <c r="G317" s="33">
        <v>0</v>
      </c>
      <c r="H317" s="34">
        <v>10086848</v>
      </c>
      <c r="I317" s="27">
        <v>107158892</v>
      </c>
      <c r="J317" s="23">
        <v>0</v>
      </c>
      <c r="K317" s="23">
        <v>383807997</v>
      </c>
      <c r="L317" s="12">
        <v>1582577541</v>
      </c>
      <c r="M317" s="26"/>
      <c r="N317" s="40">
        <f t="shared" si="12"/>
        <v>3210150230</v>
      </c>
      <c r="O317" s="42">
        <f t="shared" si="13"/>
        <v>12840600.92</v>
      </c>
      <c r="P317" s="46">
        <f t="shared" si="14"/>
        <v>1070050</v>
      </c>
    </row>
    <row r="318" spans="1:16" ht="12.75" x14ac:dyDescent="0.2">
      <c r="A318" s="52" t="s">
        <v>2174</v>
      </c>
      <c r="B318" s="17" t="s">
        <v>589</v>
      </c>
      <c r="C318" s="13" t="s">
        <v>376</v>
      </c>
      <c r="D318" s="53" t="s">
        <v>590</v>
      </c>
      <c r="E318" s="50">
        <v>28567679</v>
      </c>
      <c r="F318" s="29">
        <v>411317934</v>
      </c>
      <c r="G318" s="33">
        <v>0</v>
      </c>
      <c r="H318" s="34">
        <v>4870626</v>
      </c>
      <c r="I318" s="27">
        <v>17712397</v>
      </c>
      <c r="J318" s="23">
        <v>0</v>
      </c>
      <c r="K318" s="23">
        <v>55812717</v>
      </c>
      <c r="L318" s="12">
        <v>696438219</v>
      </c>
      <c r="M318" s="26"/>
      <c r="N318" s="40">
        <f t="shared" si="12"/>
        <v>1214719572</v>
      </c>
      <c r="O318" s="42">
        <f t="shared" si="13"/>
        <v>4858878.2879999997</v>
      </c>
      <c r="P318" s="46">
        <f t="shared" si="14"/>
        <v>404907</v>
      </c>
    </row>
    <row r="319" spans="1:16" ht="12.75" x14ac:dyDescent="0.2">
      <c r="A319" s="52" t="s">
        <v>2174</v>
      </c>
      <c r="B319" s="17" t="s">
        <v>591</v>
      </c>
      <c r="C319" s="13" t="s">
        <v>376</v>
      </c>
      <c r="D319" s="53" t="s">
        <v>592</v>
      </c>
      <c r="E319" s="50">
        <v>44749509</v>
      </c>
      <c r="F319" s="29">
        <v>596703967</v>
      </c>
      <c r="G319" s="33">
        <v>0</v>
      </c>
      <c r="H319" s="34">
        <v>7370366</v>
      </c>
      <c r="I319" s="27">
        <v>5742358</v>
      </c>
      <c r="J319" s="23">
        <v>0</v>
      </c>
      <c r="K319" s="23">
        <v>196695402</v>
      </c>
      <c r="L319" s="12">
        <v>1253250002</v>
      </c>
      <c r="M319" s="26"/>
      <c r="N319" s="40">
        <f t="shared" si="12"/>
        <v>2104511604</v>
      </c>
      <c r="O319" s="42">
        <f t="shared" si="13"/>
        <v>8418046.4159999993</v>
      </c>
      <c r="P319" s="46">
        <f t="shared" si="14"/>
        <v>701504</v>
      </c>
    </row>
    <row r="320" spans="1:16" ht="12.75" x14ac:dyDescent="0.2">
      <c r="A320" s="52" t="s">
        <v>2174</v>
      </c>
      <c r="B320" s="17" t="s">
        <v>593</v>
      </c>
      <c r="C320" s="13" t="s">
        <v>376</v>
      </c>
      <c r="D320" s="53" t="s">
        <v>594</v>
      </c>
      <c r="E320" s="50">
        <v>77876277</v>
      </c>
      <c r="F320" s="29">
        <v>1239344295</v>
      </c>
      <c r="G320" s="33">
        <v>71083162</v>
      </c>
      <c r="H320" s="34">
        <v>14421727</v>
      </c>
      <c r="I320" s="27">
        <v>74155879</v>
      </c>
      <c r="J320" s="23">
        <v>0</v>
      </c>
      <c r="K320" s="23">
        <v>302511084</v>
      </c>
      <c r="L320" s="12">
        <v>2127772678</v>
      </c>
      <c r="M320" s="26"/>
      <c r="N320" s="40">
        <f t="shared" si="12"/>
        <v>3907165102</v>
      </c>
      <c r="O320" s="42">
        <f t="shared" si="13"/>
        <v>15628660.408</v>
      </c>
      <c r="P320" s="46">
        <f t="shared" si="14"/>
        <v>1302388</v>
      </c>
    </row>
    <row r="321" spans="1:16" ht="12.75" x14ac:dyDescent="0.2">
      <c r="A321" s="52" t="s">
        <v>2174</v>
      </c>
      <c r="B321" s="17" t="s">
        <v>595</v>
      </c>
      <c r="C321" s="13" t="s">
        <v>376</v>
      </c>
      <c r="D321" s="53" t="s">
        <v>596</v>
      </c>
      <c r="E321" s="50">
        <v>67153613</v>
      </c>
      <c r="F321" s="29">
        <v>827088884</v>
      </c>
      <c r="G321" s="33">
        <v>0</v>
      </c>
      <c r="H321" s="34">
        <v>10987244</v>
      </c>
      <c r="I321" s="27">
        <v>34116541</v>
      </c>
      <c r="J321" s="23">
        <v>0</v>
      </c>
      <c r="K321" s="23">
        <v>227499273</v>
      </c>
      <c r="L321" s="12">
        <v>1176903811</v>
      </c>
      <c r="M321" s="26"/>
      <c r="N321" s="40">
        <f t="shared" si="12"/>
        <v>2343749366</v>
      </c>
      <c r="O321" s="42">
        <f t="shared" si="13"/>
        <v>9374997.4639999997</v>
      </c>
      <c r="P321" s="46">
        <f t="shared" si="14"/>
        <v>781250</v>
      </c>
    </row>
    <row r="322" spans="1:16" ht="12.75" x14ac:dyDescent="0.2">
      <c r="A322" s="52" t="s">
        <v>2174</v>
      </c>
      <c r="B322" s="17" t="s">
        <v>597</v>
      </c>
      <c r="C322" s="13" t="s">
        <v>376</v>
      </c>
      <c r="D322" s="53" t="s">
        <v>598</v>
      </c>
      <c r="E322" s="50">
        <v>29017718</v>
      </c>
      <c r="F322" s="29">
        <v>406630551</v>
      </c>
      <c r="G322" s="33">
        <v>0</v>
      </c>
      <c r="H322" s="34">
        <v>4776706</v>
      </c>
      <c r="I322" s="27">
        <v>29759233</v>
      </c>
      <c r="J322" s="23">
        <v>0</v>
      </c>
      <c r="K322" s="23">
        <v>55156714</v>
      </c>
      <c r="L322" s="12">
        <v>612389189</v>
      </c>
      <c r="M322" s="26"/>
      <c r="N322" s="40">
        <f t="shared" si="12"/>
        <v>1137730111</v>
      </c>
      <c r="O322" s="42">
        <f t="shared" si="13"/>
        <v>4550920.4440000001</v>
      </c>
      <c r="P322" s="46">
        <f t="shared" si="14"/>
        <v>379243</v>
      </c>
    </row>
    <row r="323" spans="1:16" ht="12.75" x14ac:dyDescent="0.2">
      <c r="A323" s="52" t="s">
        <v>2174</v>
      </c>
      <c r="B323" s="17" t="s">
        <v>599</v>
      </c>
      <c r="C323" s="13" t="s">
        <v>376</v>
      </c>
      <c r="D323" s="53" t="s">
        <v>600</v>
      </c>
      <c r="E323" s="50">
        <v>71282231</v>
      </c>
      <c r="F323" s="29">
        <v>1018334146</v>
      </c>
      <c r="G323" s="33">
        <v>0</v>
      </c>
      <c r="H323" s="34">
        <v>11667700</v>
      </c>
      <c r="I323" s="27">
        <v>18974618</v>
      </c>
      <c r="J323" s="23">
        <v>0</v>
      </c>
      <c r="K323" s="23">
        <v>373440559</v>
      </c>
      <c r="L323" s="12">
        <v>1403488278</v>
      </c>
      <c r="M323" s="26"/>
      <c r="N323" s="40">
        <f t="shared" si="12"/>
        <v>2897187532</v>
      </c>
      <c r="O323" s="42">
        <f t="shared" si="13"/>
        <v>11588750.128</v>
      </c>
      <c r="P323" s="46">
        <f t="shared" si="14"/>
        <v>965729</v>
      </c>
    </row>
    <row r="324" spans="1:16" ht="12.75" x14ac:dyDescent="0.2">
      <c r="A324" s="52" t="s">
        <v>2174</v>
      </c>
      <c r="B324" s="17" t="s">
        <v>601</v>
      </c>
      <c r="C324" s="13" t="s">
        <v>376</v>
      </c>
      <c r="D324" s="53" t="s">
        <v>602</v>
      </c>
      <c r="E324" s="50">
        <v>18432024</v>
      </c>
      <c r="F324" s="29">
        <v>257337374</v>
      </c>
      <c r="G324" s="33">
        <v>0</v>
      </c>
      <c r="H324" s="34">
        <v>3120224</v>
      </c>
      <c r="I324" s="27">
        <v>0</v>
      </c>
      <c r="J324" s="23">
        <v>0</v>
      </c>
      <c r="K324" s="23">
        <v>1844197</v>
      </c>
      <c r="L324" s="12">
        <v>516867334</v>
      </c>
      <c r="M324" s="26"/>
      <c r="N324" s="40">
        <f t="shared" si="12"/>
        <v>797601153</v>
      </c>
      <c r="O324" s="42">
        <f t="shared" si="13"/>
        <v>3190404.6120000002</v>
      </c>
      <c r="P324" s="46">
        <f t="shared" si="14"/>
        <v>265867</v>
      </c>
    </row>
    <row r="325" spans="1:16" ht="12.75" x14ac:dyDescent="0.2">
      <c r="A325" s="52" t="s">
        <v>2174</v>
      </c>
      <c r="B325" s="17" t="s">
        <v>603</v>
      </c>
      <c r="C325" s="13" t="s">
        <v>376</v>
      </c>
      <c r="D325" s="53" t="s">
        <v>604</v>
      </c>
      <c r="E325" s="50">
        <v>61733581</v>
      </c>
      <c r="F325" s="29">
        <v>1096847825</v>
      </c>
      <c r="G325" s="33">
        <v>82883896</v>
      </c>
      <c r="H325" s="34">
        <v>11110557</v>
      </c>
      <c r="I325" s="27">
        <v>91854923</v>
      </c>
      <c r="J325" s="23">
        <v>0</v>
      </c>
      <c r="K325" s="23">
        <v>339921889</v>
      </c>
      <c r="L325" s="12">
        <v>1823504466</v>
      </c>
      <c r="M325" s="26"/>
      <c r="N325" s="40">
        <f t="shared" si="12"/>
        <v>3507857137</v>
      </c>
      <c r="O325" s="42">
        <f t="shared" si="13"/>
        <v>14031428.548</v>
      </c>
      <c r="P325" s="46">
        <f t="shared" si="14"/>
        <v>1169286</v>
      </c>
    </row>
    <row r="326" spans="1:16" ht="12.75" x14ac:dyDescent="0.2">
      <c r="A326" s="52" t="s">
        <v>2174</v>
      </c>
      <c r="B326" s="17" t="s">
        <v>605</v>
      </c>
      <c r="C326" s="13" t="s">
        <v>376</v>
      </c>
      <c r="D326" s="53" t="s">
        <v>606</v>
      </c>
      <c r="E326" s="50">
        <v>70049515</v>
      </c>
      <c r="F326" s="29">
        <v>1164346153</v>
      </c>
      <c r="G326" s="33">
        <v>0</v>
      </c>
      <c r="H326" s="34">
        <v>12176199</v>
      </c>
      <c r="I326" s="27">
        <v>104823801</v>
      </c>
      <c r="J326" s="23">
        <v>0</v>
      </c>
      <c r="K326" s="23">
        <v>276024067</v>
      </c>
      <c r="L326" s="12">
        <v>1640711649</v>
      </c>
      <c r="M326" s="26"/>
      <c r="N326" s="40">
        <f t="shared" si="12"/>
        <v>3268131384</v>
      </c>
      <c r="O326" s="42">
        <f t="shared" si="13"/>
        <v>13072525.536</v>
      </c>
      <c r="P326" s="46">
        <f t="shared" si="14"/>
        <v>1089377</v>
      </c>
    </row>
    <row r="327" spans="1:16" ht="12.75" x14ac:dyDescent="0.2">
      <c r="A327" s="52" t="s">
        <v>2174</v>
      </c>
      <c r="B327" s="17" t="s">
        <v>607</v>
      </c>
      <c r="C327" s="13" t="s">
        <v>376</v>
      </c>
      <c r="D327" s="53" t="s">
        <v>608</v>
      </c>
      <c r="E327" s="50">
        <v>25280439</v>
      </c>
      <c r="F327" s="29">
        <v>393271507</v>
      </c>
      <c r="G327" s="33">
        <v>0</v>
      </c>
      <c r="H327" s="34">
        <v>4377062</v>
      </c>
      <c r="I327" s="27">
        <v>7278691</v>
      </c>
      <c r="J327" s="23">
        <v>0</v>
      </c>
      <c r="K327" s="23">
        <v>13286325</v>
      </c>
      <c r="L327" s="12">
        <v>687079655</v>
      </c>
      <c r="M327" s="26"/>
      <c r="N327" s="40">
        <f t="shared" si="12"/>
        <v>1130573679</v>
      </c>
      <c r="O327" s="42">
        <f t="shared" si="13"/>
        <v>4522294.716</v>
      </c>
      <c r="P327" s="46">
        <f t="shared" si="14"/>
        <v>376858</v>
      </c>
    </row>
    <row r="328" spans="1:16" ht="12.75" x14ac:dyDescent="0.2">
      <c r="A328" s="52" t="s">
        <v>2174</v>
      </c>
      <c r="B328" s="17" t="s">
        <v>609</v>
      </c>
      <c r="C328" s="13" t="s">
        <v>376</v>
      </c>
      <c r="D328" s="53" t="s">
        <v>610</v>
      </c>
      <c r="E328" s="50">
        <v>91162205</v>
      </c>
      <c r="F328" s="29">
        <v>1398715346</v>
      </c>
      <c r="G328" s="33">
        <v>0</v>
      </c>
      <c r="H328" s="34">
        <v>15334617</v>
      </c>
      <c r="I328" s="27">
        <v>111375367</v>
      </c>
      <c r="J328" s="23">
        <v>0</v>
      </c>
      <c r="K328" s="23">
        <v>256095325</v>
      </c>
      <c r="L328" s="12">
        <v>2160418213</v>
      </c>
      <c r="M328" s="26"/>
      <c r="N328" s="40">
        <f t="shared" si="12"/>
        <v>4033101073</v>
      </c>
      <c r="O328" s="42">
        <f t="shared" si="13"/>
        <v>16132404.291999999</v>
      </c>
      <c r="P328" s="46">
        <f t="shared" si="14"/>
        <v>1344367</v>
      </c>
    </row>
    <row r="329" spans="1:16" ht="12.75" x14ac:dyDescent="0.2">
      <c r="A329" s="52" t="s">
        <v>2174</v>
      </c>
      <c r="B329" s="17" t="s">
        <v>611</v>
      </c>
      <c r="C329" s="13" t="s">
        <v>376</v>
      </c>
      <c r="D329" s="53" t="s">
        <v>612</v>
      </c>
      <c r="E329" s="50">
        <v>134228960</v>
      </c>
      <c r="F329" s="29">
        <v>2405565402</v>
      </c>
      <c r="G329" s="33">
        <v>0</v>
      </c>
      <c r="H329" s="34">
        <v>24115512</v>
      </c>
      <c r="I329" s="27">
        <v>4884488</v>
      </c>
      <c r="J329" s="23">
        <v>0</v>
      </c>
      <c r="K329" s="23">
        <v>780185663</v>
      </c>
      <c r="L329" s="12">
        <v>2785747451</v>
      </c>
      <c r="M329" s="26"/>
      <c r="N329" s="40">
        <f t="shared" si="12"/>
        <v>6134727476</v>
      </c>
      <c r="O329" s="42">
        <f t="shared" si="13"/>
        <v>24538909.903999999</v>
      </c>
      <c r="P329" s="46">
        <f t="shared" si="14"/>
        <v>2044909</v>
      </c>
    </row>
    <row r="330" spans="1:16" ht="12.75" x14ac:dyDescent="0.2">
      <c r="A330" s="52" t="s">
        <v>2174</v>
      </c>
      <c r="B330" s="17" t="s">
        <v>613</v>
      </c>
      <c r="C330" s="13" t="s">
        <v>376</v>
      </c>
      <c r="D330" s="53" t="s">
        <v>614</v>
      </c>
      <c r="E330" s="50">
        <v>36198772</v>
      </c>
      <c r="F330" s="29">
        <v>515846595</v>
      </c>
      <c r="G330" s="33">
        <v>136962851</v>
      </c>
      <c r="H330" s="34">
        <v>6124657</v>
      </c>
      <c r="I330" s="27">
        <v>14067705</v>
      </c>
      <c r="J330" s="23">
        <v>0</v>
      </c>
      <c r="K330" s="23">
        <v>15832051</v>
      </c>
      <c r="L330" s="12">
        <v>903925392</v>
      </c>
      <c r="M330" s="26"/>
      <c r="N330" s="40">
        <f t="shared" si="12"/>
        <v>1628958023</v>
      </c>
      <c r="O330" s="42">
        <f t="shared" si="13"/>
        <v>6515832.0920000002</v>
      </c>
      <c r="P330" s="46">
        <f t="shared" si="14"/>
        <v>542986</v>
      </c>
    </row>
    <row r="331" spans="1:16" ht="12.75" x14ac:dyDescent="0.2">
      <c r="A331" s="52" t="s">
        <v>2174</v>
      </c>
      <c r="B331" s="17" t="s">
        <v>615</v>
      </c>
      <c r="C331" s="13" t="s">
        <v>376</v>
      </c>
      <c r="D331" s="53" t="s">
        <v>616</v>
      </c>
      <c r="E331" s="50">
        <v>61518346</v>
      </c>
      <c r="F331" s="29">
        <v>812792363</v>
      </c>
      <c r="G331" s="33">
        <v>0</v>
      </c>
      <c r="H331" s="34">
        <v>17370736</v>
      </c>
      <c r="I331" s="27">
        <v>0</v>
      </c>
      <c r="J331" s="23">
        <v>0</v>
      </c>
      <c r="K331" s="23">
        <v>331490870</v>
      </c>
      <c r="L331" s="12">
        <v>1262622229</v>
      </c>
      <c r="M331" s="26"/>
      <c r="N331" s="40">
        <f t="shared" si="12"/>
        <v>2485794544</v>
      </c>
      <c r="O331" s="42">
        <f t="shared" si="13"/>
        <v>9943178.1760000009</v>
      </c>
      <c r="P331" s="46">
        <f t="shared" si="14"/>
        <v>828598</v>
      </c>
    </row>
    <row r="332" spans="1:16" ht="12.75" x14ac:dyDescent="0.2">
      <c r="A332" s="52" t="s">
        <v>2175</v>
      </c>
      <c r="B332" s="17" t="s">
        <v>617</v>
      </c>
      <c r="C332" s="13" t="s">
        <v>47</v>
      </c>
      <c r="D332" s="53" t="s">
        <v>618</v>
      </c>
      <c r="E332" s="50">
        <v>1356377768</v>
      </c>
      <c r="F332" s="29">
        <v>17993694827</v>
      </c>
      <c r="G332" s="33">
        <v>0</v>
      </c>
      <c r="H332" s="34">
        <v>1700763625</v>
      </c>
      <c r="I332" s="27">
        <v>1294134448</v>
      </c>
      <c r="J332" s="23">
        <v>90305939</v>
      </c>
      <c r="K332" s="23">
        <v>4150047982</v>
      </c>
      <c r="L332" s="12">
        <v>33387879838</v>
      </c>
      <c r="M332" s="26"/>
      <c r="N332" s="40">
        <f t="shared" si="12"/>
        <v>59973204427</v>
      </c>
      <c r="O332" s="42">
        <f t="shared" si="13"/>
        <v>239892817.708</v>
      </c>
      <c r="P332" s="46">
        <f t="shared" si="14"/>
        <v>19991068</v>
      </c>
    </row>
    <row r="333" spans="1:16" ht="12.75" x14ac:dyDescent="0.2">
      <c r="A333" s="52" t="s">
        <v>2175</v>
      </c>
      <c r="B333" s="17" t="s">
        <v>619</v>
      </c>
      <c r="C333" s="13" t="s">
        <v>47</v>
      </c>
      <c r="D333" s="53" t="s">
        <v>620</v>
      </c>
      <c r="E333" s="50">
        <v>288083524</v>
      </c>
      <c r="F333" s="29">
        <v>3574130200</v>
      </c>
      <c r="G333" s="33">
        <v>0</v>
      </c>
      <c r="H333" s="34">
        <v>208493904</v>
      </c>
      <c r="I333" s="27">
        <v>0</v>
      </c>
      <c r="J333" s="23">
        <v>0</v>
      </c>
      <c r="K333" s="23">
        <v>351818284</v>
      </c>
      <c r="L333" s="12">
        <v>5859488518</v>
      </c>
      <c r="M333" s="26"/>
      <c r="N333" s="40">
        <f t="shared" si="12"/>
        <v>10282014430</v>
      </c>
      <c r="O333" s="42">
        <f t="shared" si="13"/>
        <v>41128057.719999999</v>
      </c>
      <c r="P333" s="46">
        <f t="shared" si="14"/>
        <v>3427338</v>
      </c>
    </row>
    <row r="334" spans="1:16" ht="12.75" x14ac:dyDescent="0.2">
      <c r="A334" s="52" t="s">
        <v>2175</v>
      </c>
      <c r="B334" s="17" t="s">
        <v>621</v>
      </c>
      <c r="C334" s="13" t="s">
        <v>47</v>
      </c>
      <c r="D334" s="53" t="s">
        <v>622</v>
      </c>
      <c r="E334" s="50">
        <v>318901397</v>
      </c>
      <c r="F334" s="29">
        <v>4619416803</v>
      </c>
      <c r="G334" s="33">
        <v>0</v>
      </c>
      <c r="H334" s="34">
        <v>135087559</v>
      </c>
      <c r="I334" s="27">
        <v>55570203</v>
      </c>
      <c r="J334" s="23">
        <v>0</v>
      </c>
      <c r="K334" s="23">
        <v>1311011864</v>
      </c>
      <c r="L334" s="12">
        <v>8443794239</v>
      </c>
      <c r="M334" s="26"/>
      <c r="N334" s="40">
        <f t="shared" si="12"/>
        <v>14883782065</v>
      </c>
      <c r="O334" s="42">
        <f t="shared" si="13"/>
        <v>59535128.259999998</v>
      </c>
      <c r="P334" s="46">
        <f t="shared" si="14"/>
        <v>4961261</v>
      </c>
    </row>
    <row r="335" spans="1:16" ht="12.75" x14ac:dyDescent="0.2">
      <c r="A335" s="52" t="s">
        <v>2175</v>
      </c>
      <c r="B335" s="17" t="s">
        <v>623</v>
      </c>
      <c r="C335" s="13" t="s">
        <v>47</v>
      </c>
      <c r="D335" s="53" t="s">
        <v>624</v>
      </c>
      <c r="E335" s="50">
        <v>153932832</v>
      </c>
      <c r="F335" s="29">
        <v>2035027707</v>
      </c>
      <c r="G335" s="33">
        <v>0</v>
      </c>
      <c r="H335" s="34">
        <v>71667543</v>
      </c>
      <c r="I335" s="27">
        <v>0</v>
      </c>
      <c r="J335" s="23">
        <v>0</v>
      </c>
      <c r="K335" s="23">
        <v>540668967</v>
      </c>
      <c r="L335" s="12">
        <v>3003841260</v>
      </c>
      <c r="M335" s="26"/>
      <c r="N335" s="40">
        <f t="shared" ref="N335:N398" si="15">SUM(E335:L335)</f>
        <v>5805138309</v>
      </c>
      <c r="O335" s="42">
        <f t="shared" ref="O335:O398" si="16">+N335*0.4%</f>
        <v>23220553.236000001</v>
      </c>
      <c r="P335" s="46">
        <f t="shared" ref="P335:P398" si="17">ROUND(O335/12,0)</f>
        <v>1935046</v>
      </c>
    </row>
    <row r="336" spans="1:16" ht="12.75" x14ac:dyDescent="0.2">
      <c r="A336" s="52" t="s">
        <v>2175</v>
      </c>
      <c r="B336" s="17" t="s">
        <v>625</v>
      </c>
      <c r="C336" s="13" t="s">
        <v>47</v>
      </c>
      <c r="D336" s="53" t="s">
        <v>626</v>
      </c>
      <c r="E336" s="50">
        <v>119416813</v>
      </c>
      <c r="F336" s="29">
        <v>1423558481</v>
      </c>
      <c r="G336" s="33">
        <v>0</v>
      </c>
      <c r="H336" s="34">
        <v>110037570</v>
      </c>
      <c r="I336" s="27">
        <v>10656076</v>
      </c>
      <c r="J336" s="23">
        <v>0</v>
      </c>
      <c r="K336" s="23">
        <v>353873287</v>
      </c>
      <c r="L336" s="12">
        <v>2687626765</v>
      </c>
      <c r="M336" s="26"/>
      <c r="N336" s="40">
        <f t="shared" si="15"/>
        <v>4705168992</v>
      </c>
      <c r="O336" s="42">
        <f t="shared" si="16"/>
        <v>18820675.968000002</v>
      </c>
      <c r="P336" s="46">
        <f t="shared" si="17"/>
        <v>1568390</v>
      </c>
    </row>
    <row r="337" spans="1:16" ht="12.75" x14ac:dyDescent="0.2">
      <c r="A337" s="52" t="s">
        <v>2175</v>
      </c>
      <c r="B337" s="17" t="s">
        <v>627</v>
      </c>
      <c r="C337" s="13" t="s">
        <v>47</v>
      </c>
      <c r="D337" s="53" t="s">
        <v>628</v>
      </c>
      <c r="E337" s="50">
        <v>344847112</v>
      </c>
      <c r="F337" s="29">
        <v>5230182921</v>
      </c>
      <c r="G337" s="33">
        <v>0</v>
      </c>
      <c r="H337" s="34">
        <v>374964200</v>
      </c>
      <c r="I337" s="27">
        <v>0</v>
      </c>
      <c r="J337" s="23">
        <v>0</v>
      </c>
      <c r="K337" s="23">
        <v>1880419943</v>
      </c>
      <c r="L337" s="12">
        <v>7950606787</v>
      </c>
      <c r="M337" s="26"/>
      <c r="N337" s="40">
        <f t="shared" si="15"/>
        <v>15781020963</v>
      </c>
      <c r="O337" s="42">
        <f t="shared" si="16"/>
        <v>63124083.851999998</v>
      </c>
      <c r="P337" s="46">
        <f t="shared" si="17"/>
        <v>5260340</v>
      </c>
    </row>
    <row r="338" spans="1:16" ht="12.75" x14ac:dyDescent="0.2">
      <c r="A338" s="52" t="s">
        <v>2175</v>
      </c>
      <c r="B338" s="17" t="s">
        <v>629</v>
      </c>
      <c r="C338" s="13" t="s">
        <v>47</v>
      </c>
      <c r="D338" s="53" t="s">
        <v>630</v>
      </c>
      <c r="E338" s="50">
        <v>119573349</v>
      </c>
      <c r="F338" s="29">
        <v>1643865523</v>
      </c>
      <c r="G338" s="33">
        <v>0</v>
      </c>
      <c r="H338" s="34">
        <v>52351019</v>
      </c>
      <c r="I338" s="27">
        <v>0</v>
      </c>
      <c r="J338" s="23">
        <v>0</v>
      </c>
      <c r="K338" s="23">
        <v>468546762</v>
      </c>
      <c r="L338" s="12">
        <v>2640280007</v>
      </c>
      <c r="M338" s="26"/>
      <c r="N338" s="40">
        <f t="shared" si="15"/>
        <v>4924616660</v>
      </c>
      <c r="O338" s="42">
        <f t="shared" si="16"/>
        <v>19698466.640000001</v>
      </c>
      <c r="P338" s="46">
        <f t="shared" si="17"/>
        <v>1641539</v>
      </c>
    </row>
    <row r="339" spans="1:16" ht="12.75" x14ac:dyDescent="0.2">
      <c r="A339" s="52" t="s">
        <v>2175</v>
      </c>
      <c r="B339" s="17" t="s">
        <v>631</v>
      </c>
      <c r="C339" s="13" t="s">
        <v>47</v>
      </c>
      <c r="D339" s="53" t="s">
        <v>632</v>
      </c>
      <c r="E339" s="50">
        <v>583250267</v>
      </c>
      <c r="F339" s="29">
        <v>8396510724</v>
      </c>
      <c r="G339" s="33">
        <v>0</v>
      </c>
      <c r="H339" s="34">
        <v>362251274</v>
      </c>
      <c r="I339" s="27">
        <v>0</v>
      </c>
      <c r="J339" s="23">
        <v>0</v>
      </c>
      <c r="K339" s="23">
        <v>2989405130</v>
      </c>
      <c r="L339" s="12">
        <v>11818001026</v>
      </c>
      <c r="M339" s="26"/>
      <c r="N339" s="40">
        <f t="shared" si="15"/>
        <v>24149418421</v>
      </c>
      <c r="O339" s="42">
        <f t="shared" si="16"/>
        <v>96597673.684</v>
      </c>
      <c r="P339" s="46">
        <f t="shared" si="17"/>
        <v>8049806</v>
      </c>
    </row>
    <row r="340" spans="1:16" ht="12.75" x14ac:dyDescent="0.2">
      <c r="A340" s="52" t="s">
        <v>2175</v>
      </c>
      <c r="B340" s="17" t="s">
        <v>633</v>
      </c>
      <c r="C340" s="13" t="s">
        <v>47</v>
      </c>
      <c r="D340" s="53" t="s">
        <v>634</v>
      </c>
      <c r="E340" s="50">
        <v>54885165</v>
      </c>
      <c r="F340" s="29">
        <v>868572231</v>
      </c>
      <c r="G340" s="33">
        <v>0</v>
      </c>
      <c r="H340" s="34">
        <v>9893444</v>
      </c>
      <c r="I340" s="27">
        <v>11152154</v>
      </c>
      <c r="J340" s="23">
        <v>0</v>
      </c>
      <c r="K340" s="23">
        <v>93131689</v>
      </c>
      <c r="L340" s="12">
        <v>1721578671</v>
      </c>
      <c r="M340" s="26"/>
      <c r="N340" s="40">
        <f t="shared" si="15"/>
        <v>2759213354</v>
      </c>
      <c r="O340" s="42">
        <f t="shared" si="16"/>
        <v>11036853.416000001</v>
      </c>
      <c r="P340" s="46">
        <f t="shared" si="17"/>
        <v>919738</v>
      </c>
    </row>
    <row r="341" spans="1:16" ht="12.75" x14ac:dyDescent="0.2">
      <c r="A341" s="52" t="s">
        <v>2175</v>
      </c>
      <c r="B341" s="17" t="s">
        <v>635</v>
      </c>
      <c r="C341" s="13" t="s">
        <v>47</v>
      </c>
      <c r="D341" s="53" t="s">
        <v>636</v>
      </c>
      <c r="E341" s="50">
        <v>215470744</v>
      </c>
      <c r="F341" s="29">
        <v>2694542617</v>
      </c>
      <c r="G341" s="33">
        <v>0</v>
      </c>
      <c r="H341" s="34">
        <v>85113210</v>
      </c>
      <c r="I341" s="27">
        <v>0</v>
      </c>
      <c r="J341" s="23">
        <v>0</v>
      </c>
      <c r="K341" s="23">
        <v>825706869</v>
      </c>
      <c r="L341" s="12">
        <v>4396406277</v>
      </c>
      <c r="M341" s="26"/>
      <c r="N341" s="40">
        <f t="shared" si="15"/>
        <v>8217239717</v>
      </c>
      <c r="O341" s="42">
        <f t="shared" si="16"/>
        <v>32868958.868000001</v>
      </c>
      <c r="P341" s="46">
        <f t="shared" si="17"/>
        <v>2739080</v>
      </c>
    </row>
    <row r="342" spans="1:16" ht="12.75" x14ac:dyDescent="0.2">
      <c r="A342" s="52" t="s">
        <v>2175</v>
      </c>
      <c r="B342" s="17" t="s">
        <v>637</v>
      </c>
      <c r="C342" s="13" t="s">
        <v>47</v>
      </c>
      <c r="D342" s="53" t="s">
        <v>638</v>
      </c>
      <c r="E342" s="50">
        <v>72730181</v>
      </c>
      <c r="F342" s="29">
        <v>1093097918</v>
      </c>
      <c r="G342" s="33">
        <v>0</v>
      </c>
      <c r="H342" s="34">
        <v>13301845</v>
      </c>
      <c r="I342" s="27">
        <v>0</v>
      </c>
      <c r="J342" s="23">
        <v>0</v>
      </c>
      <c r="K342" s="23">
        <v>183296704</v>
      </c>
      <c r="L342" s="12">
        <v>1618406822</v>
      </c>
      <c r="M342" s="26"/>
      <c r="N342" s="40">
        <f t="shared" si="15"/>
        <v>2980833470</v>
      </c>
      <c r="O342" s="42">
        <f t="shared" si="16"/>
        <v>11923333.880000001</v>
      </c>
      <c r="P342" s="46">
        <f t="shared" si="17"/>
        <v>993611</v>
      </c>
    </row>
    <row r="343" spans="1:16" ht="12.75" x14ac:dyDescent="0.2">
      <c r="A343" s="52" t="s">
        <v>2175</v>
      </c>
      <c r="B343" s="17" t="s">
        <v>639</v>
      </c>
      <c r="C343" s="13" t="s">
        <v>47</v>
      </c>
      <c r="D343" s="53" t="s">
        <v>640</v>
      </c>
      <c r="E343" s="50">
        <v>162209633</v>
      </c>
      <c r="F343" s="29">
        <v>2209867125</v>
      </c>
      <c r="G343" s="33">
        <v>0</v>
      </c>
      <c r="H343" s="34">
        <v>64128672</v>
      </c>
      <c r="I343" s="27">
        <v>0</v>
      </c>
      <c r="J343" s="23">
        <v>0</v>
      </c>
      <c r="K343" s="23">
        <v>595106516</v>
      </c>
      <c r="L343" s="12">
        <v>3434990840</v>
      </c>
      <c r="M343" s="26"/>
      <c r="N343" s="40">
        <f t="shared" si="15"/>
        <v>6466302786</v>
      </c>
      <c r="O343" s="42">
        <f t="shared" si="16"/>
        <v>25865211.144000001</v>
      </c>
      <c r="P343" s="46">
        <f t="shared" si="17"/>
        <v>2155434</v>
      </c>
    </row>
    <row r="344" spans="1:16" ht="12.75" x14ac:dyDescent="0.2">
      <c r="A344" s="52" t="s">
        <v>2175</v>
      </c>
      <c r="B344" s="17" t="s">
        <v>641</v>
      </c>
      <c r="C344" s="13" t="s">
        <v>47</v>
      </c>
      <c r="D344" s="53" t="s">
        <v>642</v>
      </c>
      <c r="E344" s="50">
        <v>29819961</v>
      </c>
      <c r="F344" s="29">
        <v>357647389</v>
      </c>
      <c r="G344" s="33">
        <v>0</v>
      </c>
      <c r="H344" s="34">
        <v>6804670</v>
      </c>
      <c r="I344" s="27">
        <v>0</v>
      </c>
      <c r="J344" s="23">
        <v>0</v>
      </c>
      <c r="K344" s="23">
        <v>82129315</v>
      </c>
      <c r="L344" s="12">
        <v>681798507</v>
      </c>
      <c r="M344" s="26"/>
      <c r="N344" s="40">
        <f t="shared" si="15"/>
        <v>1158199842</v>
      </c>
      <c r="O344" s="42">
        <f t="shared" si="16"/>
        <v>4632799.3679999998</v>
      </c>
      <c r="P344" s="46">
        <f t="shared" si="17"/>
        <v>386067</v>
      </c>
    </row>
    <row r="345" spans="1:16" ht="12.75" x14ac:dyDescent="0.2">
      <c r="A345" s="52" t="s">
        <v>2175</v>
      </c>
      <c r="B345" s="17" t="s">
        <v>643</v>
      </c>
      <c r="C345" s="13" t="s">
        <v>47</v>
      </c>
      <c r="D345" s="53" t="s">
        <v>644</v>
      </c>
      <c r="E345" s="50">
        <v>179545909</v>
      </c>
      <c r="F345" s="29">
        <v>2521343783</v>
      </c>
      <c r="G345" s="33">
        <v>0</v>
      </c>
      <c r="H345" s="34">
        <v>83602351</v>
      </c>
      <c r="I345" s="27">
        <v>35839327</v>
      </c>
      <c r="J345" s="23">
        <v>0</v>
      </c>
      <c r="K345" s="23">
        <v>717542645</v>
      </c>
      <c r="L345" s="12">
        <v>5247211732</v>
      </c>
      <c r="M345" s="26"/>
      <c r="N345" s="40">
        <f t="shared" si="15"/>
        <v>8785085747</v>
      </c>
      <c r="O345" s="42">
        <f t="shared" si="16"/>
        <v>35140342.987999998</v>
      </c>
      <c r="P345" s="46">
        <f t="shared" si="17"/>
        <v>2928362</v>
      </c>
    </row>
    <row r="346" spans="1:16" ht="12.75" x14ac:dyDescent="0.2">
      <c r="A346" s="52" t="s">
        <v>2175</v>
      </c>
      <c r="B346" s="17" t="s">
        <v>645</v>
      </c>
      <c r="C346" s="13" t="s">
        <v>47</v>
      </c>
      <c r="D346" s="53" t="s">
        <v>646</v>
      </c>
      <c r="E346" s="50">
        <v>75215178</v>
      </c>
      <c r="F346" s="29">
        <v>983178767</v>
      </c>
      <c r="G346" s="33">
        <v>0</v>
      </c>
      <c r="H346" s="34">
        <v>18577006</v>
      </c>
      <c r="I346" s="27">
        <v>9151866</v>
      </c>
      <c r="J346" s="23">
        <v>0</v>
      </c>
      <c r="K346" s="23">
        <v>190861071</v>
      </c>
      <c r="L346" s="12">
        <v>1351406088</v>
      </c>
      <c r="M346" s="26"/>
      <c r="N346" s="40">
        <f t="shared" si="15"/>
        <v>2628389976</v>
      </c>
      <c r="O346" s="42">
        <f t="shared" si="16"/>
        <v>10513559.904000001</v>
      </c>
      <c r="P346" s="46">
        <f t="shared" si="17"/>
        <v>876130</v>
      </c>
    </row>
    <row r="347" spans="1:16" ht="12.75" x14ac:dyDescent="0.2">
      <c r="A347" s="52" t="s">
        <v>2175</v>
      </c>
      <c r="B347" s="17" t="s">
        <v>647</v>
      </c>
      <c r="C347" s="13" t="s">
        <v>47</v>
      </c>
      <c r="D347" s="53" t="s">
        <v>648</v>
      </c>
      <c r="E347" s="50">
        <v>155009011</v>
      </c>
      <c r="F347" s="29">
        <v>2212210817</v>
      </c>
      <c r="G347" s="33">
        <v>0</v>
      </c>
      <c r="H347" s="34">
        <v>96632907</v>
      </c>
      <c r="I347" s="27">
        <v>0</v>
      </c>
      <c r="J347" s="23">
        <v>0</v>
      </c>
      <c r="K347" s="23">
        <v>540883806</v>
      </c>
      <c r="L347" s="12">
        <v>3508150501</v>
      </c>
      <c r="M347" s="26"/>
      <c r="N347" s="40">
        <f t="shared" si="15"/>
        <v>6512887042</v>
      </c>
      <c r="O347" s="42">
        <f t="shared" si="16"/>
        <v>26051548.168000001</v>
      </c>
      <c r="P347" s="46">
        <f t="shared" si="17"/>
        <v>2170962</v>
      </c>
    </row>
    <row r="348" spans="1:16" ht="12.75" x14ac:dyDescent="0.2">
      <c r="A348" s="52" t="s">
        <v>2175</v>
      </c>
      <c r="B348" s="17" t="s">
        <v>649</v>
      </c>
      <c r="C348" s="13" t="s">
        <v>47</v>
      </c>
      <c r="D348" s="53" t="s">
        <v>650</v>
      </c>
      <c r="E348" s="50">
        <v>128534991</v>
      </c>
      <c r="F348" s="29">
        <v>1799486667</v>
      </c>
      <c r="G348" s="33">
        <v>0</v>
      </c>
      <c r="H348" s="34">
        <v>67736637</v>
      </c>
      <c r="I348" s="27">
        <v>0</v>
      </c>
      <c r="J348" s="23">
        <v>0</v>
      </c>
      <c r="K348" s="23">
        <v>563047258</v>
      </c>
      <c r="L348" s="12">
        <v>3013857496</v>
      </c>
      <c r="M348" s="26"/>
      <c r="N348" s="40">
        <f t="shared" si="15"/>
        <v>5572663049</v>
      </c>
      <c r="O348" s="42">
        <f t="shared" si="16"/>
        <v>22290652.196000002</v>
      </c>
      <c r="P348" s="46">
        <f t="shared" si="17"/>
        <v>1857554</v>
      </c>
    </row>
    <row r="349" spans="1:16" ht="12.75" x14ac:dyDescent="0.2">
      <c r="A349" s="52" t="s">
        <v>2175</v>
      </c>
      <c r="B349" s="17" t="s">
        <v>651</v>
      </c>
      <c r="C349" s="13" t="s">
        <v>47</v>
      </c>
      <c r="D349" s="53" t="s">
        <v>652</v>
      </c>
      <c r="E349" s="50">
        <v>250084597</v>
      </c>
      <c r="F349" s="29">
        <v>3188827246</v>
      </c>
      <c r="G349" s="33">
        <v>0</v>
      </c>
      <c r="H349" s="34">
        <v>67403072</v>
      </c>
      <c r="I349" s="27">
        <v>26061728</v>
      </c>
      <c r="J349" s="23">
        <v>0</v>
      </c>
      <c r="K349" s="23">
        <v>1023691191</v>
      </c>
      <c r="L349" s="12">
        <v>4972637992</v>
      </c>
      <c r="M349" s="26"/>
      <c r="N349" s="40">
        <f t="shared" si="15"/>
        <v>9528705826</v>
      </c>
      <c r="O349" s="42">
        <f t="shared" si="16"/>
        <v>38114823.303999998</v>
      </c>
      <c r="P349" s="46">
        <f t="shared" si="17"/>
        <v>3176235</v>
      </c>
    </row>
    <row r="350" spans="1:16" ht="12.75" x14ac:dyDescent="0.2">
      <c r="A350" s="52" t="s">
        <v>2175</v>
      </c>
      <c r="B350" s="17" t="s">
        <v>653</v>
      </c>
      <c r="C350" s="13" t="s">
        <v>47</v>
      </c>
      <c r="D350" s="53" t="s">
        <v>654</v>
      </c>
      <c r="E350" s="50">
        <v>781247766</v>
      </c>
      <c r="F350" s="29">
        <v>1153565170</v>
      </c>
      <c r="G350" s="33">
        <v>0</v>
      </c>
      <c r="H350" s="34">
        <v>308088787</v>
      </c>
      <c r="I350" s="27">
        <v>0</v>
      </c>
      <c r="J350" s="23">
        <v>0</v>
      </c>
      <c r="K350" s="23">
        <v>1033449599</v>
      </c>
      <c r="L350" s="12">
        <v>21317833398</v>
      </c>
      <c r="M350" s="26"/>
      <c r="N350" s="40">
        <f t="shared" si="15"/>
        <v>24594184720</v>
      </c>
      <c r="O350" s="42">
        <f t="shared" si="16"/>
        <v>98376738.879999995</v>
      </c>
      <c r="P350" s="46">
        <f t="shared" si="17"/>
        <v>8198062</v>
      </c>
    </row>
    <row r="351" spans="1:16" ht="12.75" x14ac:dyDescent="0.2">
      <c r="A351" s="52" t="s">
        <v>2175</v>
      </c>
      <c r="B351" s="17" t="s">
        <v>655</v>
      </c>
      <c r="C351" s="13" t="s">
        <v>47</v>
      </c>
      <c r="D351" s="53" t="s">
        <v>656</v>
      </c>
      <c r="E351" s="50">
        <v>107872340</v>
      </c>
      <c r="F351" s="29">
        <v>1536290063</v>
      </c>
      <c r="G351" s="33">
        <v>0</v>
      </c>
      <c r="H351" s="34">
        <v>50981104</v>
      </c>
      <c r="I351" s="27">
        <v>14722596</v>
      </c>
      <c r="J351" s="23">
        <v>0</v>
      </c>
      <c r="K351" s="23">
        <v>332513389</v>
      </c>
      <c r="L351" s="12">
        <v>2931557360</v>
      </c>
      <c r="M351" s="26"/>
      <c r="N351" s="40">
        <f t="shared" si="15"/>
        <v>4973936852</v>
      </c>
      <c r="O351" s="42">
        <f t="shared" si="16"/>
        <v>19895747.408</v>
      </c>
      <c r="P351" s="46">
        <f t="shared" si="17"/>
        <v>1657979</v>
      </c>
    </row>
    <row r="352" spans="1:16" ht="12.75" x14ac:dyDescent="0.2">
      <c r="A352" s="52" t="s">
        <v>2175</v>
      </c>
      <c r="B352" s="17" t="s">
        <v>657</v>
      </c>
      <c r="C352" s="13" t="s">
        <v>47</v>
      </c>
      <c r="D352" s="53" t="s">
        <v>658</v>
      </c>
      <c r="E352" s="50">
        <v>192323097</v>
      </c>
      <c r="F352" s="29">
        <v>2674855605</v>
      </c>
      <c r="G352" s="33">
        <v>0</v>
      </c>
      <c r="H352" s="34">
        <v>95433101</v>
      </c>
      <c r="I352" s="27">
        <v>0</v>
      </c>
      <c r="J352" s="23">
        <v>0</v>
      </c>
      <c r="K352" s="23">
        <v>859579599</v>
      </c>
      <c r="L352" s="12">
        <v>4353187187</v>
      </c>
      <c r="M352" s="26"/>
      <c r="N352" s="40">
        <f t="shared" si="15"/>
        <v>8175378589</v>
      </c>
      <c r="O352" s="42">
        <f t="shared" si="16"/>
        <v>32701514.356000002</v>
      </c>
      <c r="P352" s="46">
        <f t="shared" si="17"/>
        <v>2725126</v>
      </c>
    </row>
    <row r="353" spans="1:16" ht="12.75" x14ac:dyDescent="0.2">
      <c r="A353" s="52" t="s">
        <v>2175</v>
      </c>
      <c r="B353" s="17" t="s">
        <v>659</v>
      </c>
      <c r="C353" s="13" t="s">
        <v>47</v>
      </c>
      <c r="D353" s="53" t="s">
        <v>660</v>
      </c>
      <c r="E353" s="50">
        <v>263683595</v>
      </c>
      <c r="F353" s="29">
        <v>3304371258</v>
      </c>
      <c r="G353" s="33">
        <v>0</v>
      </c>
      <c r="H353" s="34">
        <v>68639964</v>
      </c>
      <c r="I353" s="27">
        <v>7960036</v>
      </c>
      <c r="J353" s="23">
        <v>0</v>
      </c>
      <c r="K353" s="23">
        <v>91276212</v>
      </c>
      <c r="L353" s="12">
        <v>6409956057</v>
      </c>
      <c r="M353" s="26"/>
      <c r="N353" s="40">
        <f t="shared" si="15"/>
        <v>10145887122</v>
      </c>
      <c r="O353" s="42">
        <f t="shared" si="16"/>
        <v>40583548.487999998</v>
      </c>
      <c r="P353" s="46">
        <f t="shared" si="17"/>
        <v>3381962</v>
      </c>
    </row>
    <row r="354" spans="1:16" ht="12.75" x14ac:dyDescent="0.2">
      <c r="A354" s="52" t="s">
        <v>2175</v>
      </c>
      <c r="B354" s="17" t="s">
        <v>661</v>
      </c>
      <c r="C354" s="13" t="s">
        <v>47</v>
      </c>
      <c r="D354" s="53" t="s">
        <v>662</v>
      </c>
      <c r="E354" s="50">
        <v>51950130</v>
      </c>
      <c r="F354" s="29">
        <v>744590928</v>
      </c>
      <c r="G354" s="33">
        <v>0</v>
      </c>
      <c r="H354" s="34">
        <v>17034174</v>
      </c>
      <c r="I354" s="27">
        <v>0</v>
      </c>
      <c r="J354" s="23">
        <v>0</v>
      </c>
      <c r="K354" s="23">
        <v>122060431</v>
      </c>
      <c r="L354" s="12">
        <v>1425637670</v>
      </c>
      <c r="M354" s="26"/>
      <c r="N354" s="40">
        <f t="shared" si="15"/>
        <v>2361273333</v>
      </c>
      <c r="O354" s="42">
        <f t="shared" si="16"/>
        <v>9445093.3320000004</v>
      </c>
      <c r="P354" s="46">
        <f t="shared" si="17"/>
        <v>787091</v>
      </c>
    </row>
    <row r="355" spans="1:16" ht="12.75" x14ac:dyDescent="0.2">
      <c r="A355" s="52" t="s">
        <v>2175</v>
      </c>
      <c r="B355" s="17" t="s">
        <v>663</v>
      </c>
      <c r="C355" s="13" t="s">
        <v>47</v>
      </c>
      <c r="D355" s="53" t="s">
        <v>664</v>
      </c>
      <c r="E355" s="50">
        <v>310428928</v>
      </c>
      <c r="F355" s="29">
        <v>2535405935</v>
      </c>
      <c r="G355" s="33">
        <v>0</v>
      </c>
      <c r="H355" s="34">
        <v>98894285</v>
      </c>
      <c r="I355" s="27">
        <v>35267109</v>
      </c>
      <c r="J355" s="23">
        <v>0</v>
      </c>
      <c r="K355" s="23">
        <v>1062506036</v>
      </c>
      <c r="L355" s="12">
        <v>7491777102</v>
      </c>
      <c r="M355" s="26"/>
      <c r="N355" s="40">
        <f t="shared" si="15"/>
        <v>11534279395</v>
      </c>
      <c r="O355" s="42">
        <f t="shared" si="16"/>
        <v>46137117.579999998</v>
      </c>
      <c r="P355" s="46">
        <f t="shared" si="17"/>
        <v>3844760</v>
      </c>
    </row>
    <row r="356" spans="1:16" ht="12.75" x14ac:dyDescent="0.2">
      <c r="A356" s="52" t="s">
        <v>2175</v>
      </c>
      <c r="B356" s="17" t="s">
        <v>665</v>
      </c>
      <c r="C356" s="13" t="s">
        <v>47</v>
      </c>
      <c r="D356" s="53" t="s">
        <v>666</v>
      </c>
      <c r="E356" s="50">
        <v>108831118</v>
      </c>
      <c r="F356" s="29">
        <v>1431292664</v>
      </c>
      <c r="G356" s="33">
        <v>0</v>
      </c>
      <c r="H356" s="34">
        <v>30643582</v>
      </c>
      <c r="I356" s="27">
        <v>0</v>
      </c>
      <c r="J356" s="23">
        <v>0</v>
      </c>
      <c r="K356" s="23">
        <v>264124813</v>
      </c>
      <c r="L356" s="12">
        <v>2226007341</v>
      </c>
      <c r="M356" s="26"/>
      <c r="N356" s="40">
        <f t="shared" si="15"/>
        <v>4060899518</v>
      </c>
      <c r="O356" s="42">
        <f t="shared" si="16"/>
        <v>16243598.072000001</v>
      </c>
      <c r="P356" s="46">
        <f t="shared" si="17"/>
        <v>1353633</v>
      </c>
    </row>
    <row r="357" spans="1:16" ht="12.75" x14ac:dyDescent="0.2">
      <c r="A357" s="52" t="s">
        <v>2175</v>
      </c>
      <c r="B357" s="17" t="s">
        <v>667</v>
      </c>
      <c r="C357" s="13" t="s">
        <v>47</v>
      </c>
      <c r="D357" s="53" t="s">
        <v>668</v>
      </c>
      <c r="E357" s="50">
        <v>138338009</v>
      </c>
      <c r="F357" s="29">
        <v>2867975820</v>
      </c>
      <c r="G357" s="33">
        <v>0</v>
      </c>
      <c r="H357" s="34">
        <v>212623053</v>
      </c>
      <c r="I357" s="27">
        <v>13828097</v>
      </c>
      <c r="J357" s="23">
        <v>0</v>
      </c>
      <c r="K357" s="23">
        <v>670996439</v>
      </c>
      <c r="L357" s="12">
        <v>5473587736</v>
      </c>
      <c r="M357" s="26"/>
      <c r="N357" s="40">
        <f t="shared" si="15"/>
        <v>9377349154</v>
      </c>
      <c r="O357" s="42">
        <f t="shared" si="16"/>
        <v>37509396.616000004</v>
      </c>
      <c r="P357" s="46">
        <f t="shared" si="17"/>
        <v>3125783</v>
      </c>
    </row>
    <row r="358" spans="1:16" ht="12.75" x14ac:dyDescent="0.2">
      <c r="A358" s="52" t="s">
        <v>2175</v>
      </c>
      <c r="B358" s="17" t="s">
        <v>669</v>
      </c>
      <c r="C358" s="13" t="s">
        <v>47</v>
      </c>
      <c r="D358" s="53" t="s">
        <v>670</v>
      </c>
      <c r="E358" s="50">
        <v>110102967</v>
      </c>
      <c r="F358" s="29">
        <v>1580820210</v>
      </c>
      <c r="G358" s="33">
        <v>0</v>
      </c>
      <c r="H358" s="34">
        <v>37218925</v>
      </c>
      <c r="I358" s="27">
        <v>0</v>
      </c>
      <c r="J358" s="23">
        <v>0</v>
      </c>
      <c r="K358" s="23">
        <v>412614274</v>
      </c>
      <c r="L358" s="12">
        <v>2488620155</v>
      </c>
      <c r="M358" s="26"/>
      <c r="N358" s="40">
        <f t="shared" si="15"/>
        <v>4629376531</v>
      </c>
      <c r="O358" s="42">
        <f t="shared" si="16"/>
        <v>18517506.124000002</v>
      </c>
      <c r="P358" s="46">
        <f t="shared" si="17"/>
        <v>1543126</v>
      </c>
    </row>
    <row r="359" spans="1:16" ht="12.75" x14ac:dyDescent="0.2">
      <c r="A359" s="52" t="s">
        <v>2176</v>
      </c>
      <c r="B359" s="17" t="s">
        <v>671</v>
      </c>
      <c r="C359" s="13" t="s">
        <v>672</v>
      </c>
      <c r="D359" s="53" t="s">
        <v>673</v>
      </c>
      <c r="E359" s="50">
        <v>1353971039</v>
      </c>
      <c r="F359" s="29">
        <v>17445974022</v>
      </c>
      <c r="G359" s="33">
        <v>0</v>
      </c>
      <c r="H359" s="34">
        <v>492725307</v>
      </c>
      <c r="I359" s="27">
        <v>0</v>
      </c>
      <c r="J359" s="23">
        <v>74322314</v>
      </c>
      <c r="K359" s="23">
        <v>855544718</v>
      </c>
      <c r="L359" s="12">
        <v>30476856059</v>
      </c>
      <c r="M359" s="26"/>
      <c r="N359" s="40">
        <f t="shared" si="15"/>
        <v>50699393459</v>
      </c>
      <c r="O359" s="42">
        <f t="shared" si="16"/>
        <v>202797573.836</v>
      </c>
      <c r="P359" s="46">
        <f t="shared" si="17"/>
        <v>16899798</v>
      </c>
    </row>
    <row r="360" spans="1:16" ht="12.75" x14ac:dyDescent="0.2">
      <c r="A360" s="52" t="s">
        <v>2176</v>
      </c>
      <c r="B360" s="17" t="s">
        <v>674</v>
      </c>
      <c r="C360" s="13" t="s">
        <v>672</v>
      </c>
      <c r="D360" s="53" t="s">
        <v>675</v>
      </c>
      <c r="E360" s="50">
        <v>78600253</v>
      </c>
      <c r="F360" s="29">
        <v>916852285</v>
      </c>
      <c r="G360" s="33">
        <v>0</v>
      </c>
      <c r="H360" s="34">
        <v>13414410</v>
      </c>
      <c r="I360" s="27">
        <v>2499090</v>
      </c>
      <c r="J360" s="23">
        <v>0</v>
      </c>
      <c r="K360" s="23">
        <v>269172035</v>
      </c>
      <c r="L360" s="12">
        <v>1312183943</v>
      </c>
      <c r="M360" s="26"/>
      <c r="N360" s="40">
        <f t="shared" si="15"/>
        <v>2592722016</v>
      </c>
      <c r="O360" s="42">
        <f t="shared" si="16"/>
        <v>10370888.063999999</v>
      </c>
      <c r="P360" s="46">
        <f t="shared" si="17"/>
        <v>864241</v>
      </c>
    </row>
    <row r="361" spans="1:16" ht="12.75" x14ac:dyDescent="0.2">
      <c r="A361" s="52" t="s">
        <v>2176</v>
      </c>
      <c r="B361" s="17" t="s">
        <v>676</v>
      </c>
      <c r="C361" s="13" t="s">
        <v>672</v>
      </c>
      <c r="D361" s="53" t="s">
        <v>2134</v>
      </c>
      <c r="E361" s="50">
        <v>160487744</v>
      </c>
      <c r="F361" s="29">
        <v>1960967042</v>
      </c>
      <c r="G361" s="33">
        <v>0</v>
      </c>
      <c r="H361" s="34">
        <v>26201200</v>
      </c>
      <c r="I361" s="27">
        <v>0</v>
      </c>
      <c r="J361" s="23">
        <v>0</v>
      </c>
      <c r="K361" s="23">
        <v>48940370</v>
      </c>
      <c r="L361" s="12">
        <v>2575091817</v>
      </c>
      <c r="M361" s="26"/>
      <c r="N361" s="40">
        <f t="shared" si="15"/>
        <v>4771688173</v>
      </c>
      <c r="O361" s="42">
        <f t="shared" si="16"/>
        <v>19086752.692000002</v>
      </c>
      <c r="P361" s="46">
        <f t="shared" si="17"/>
        <v>1590563</v>
      </c>
    </row>
    <row r="362" spans="1:16" s="8" customFormat="1" ht="12.75" x14ac:dyDescent="0.2">
      <c r="A362" s="52" t="s">
        <v>2176</v>
      </c>
      <c r="B362" s="17" t="s">
        <v>677</v>
      </c>
      <c r="C362" s="13" t="s">
        <v>672</v>
      </c>
      <c r="D362" s="53" t="s">
        <v>2160</v>
      </c>
      <c r="E362" s="50">
        <v>348956162</v>
      </c>
      <c r="F362" s="29">
        <v>4503404052</v>
      </c>
      <c r="G362" s="33">
        <v>0</v>
      </c>
      <c r="H362" s="34">
        <v>63473495</v>
      </c>
      <c r="I362" s="27">
        <v>0</v>
      </c>
      <c r="J362" s="23">
        <v>0</v>
      </c>
      <c r="K362" s="23">
        <v>784637045</v>
      </c>
      <c r="L362" s="12">
        <v>6016370927</v>
      </c>
      <c r="M362" s="26"/>
      <c r="N362" s="40">
        <f t="shared" si="15"/>
        <v>11716841681</v>
      </c>
      <c r="O362" s="42">
        <f t="shared" si="16"/>
        <v>46867366.723999999</v>
      </c>
      <c r="P362" s="46">
        <f t="shared" si="17"/>
        <v>3905614</v>
      </c>
    </row>
    <row r="363" spans="1:16" ht="12.75" x14ac:dyDescent="0.2">
      <c r="A363" s="52" t="s">
        <v>2176</v>
      </c>
      <c r="B363" s="17" t="s">
        <v>678</v>
      </c>
      <c r="C363" s="13" t="s">
        <v>672</v>
      </c>
      <c r="D363" s="53" t="s">
        <v>679</v>
      </c>
      <c r="E363" s="50">
        <v>163520614</v>
      </c>
      <c r="F363" s="29">
        <v>1916436895</v>
      </c>
      <c r="G363" s="33">
        <v>0</v>
      </c>
      <c r="H363" s="34">
        <v>27074437</v>
      </c>
      <c r="I363" s="27">
        <v>0</v>
      </c>
      <c r="J363" s="23">
        <v>0</v>
      </c>
      <c r="K363" s="23">
        <v>166397257</v>
      </c>
      <c r="L363" s="12">
        <v>2737744332</v>
      </c>
      <c r="M363" s="26"/>
      <c r="N363" s="40">
        <f t="shared" si="15"/>
        <v>5011173535</v>
      </c>
      <c r="O363" s="42">
        <f t="shared" si="16"/>
        <v>20044694.140000001</v>
      </c>
      <c r="P363" s="46">
        <f t="shared" si="17"/>
        <v>1670391</v>
      </c>
    </row>
    <row r="364" spans="1:16" ht="12.75" x14ac:dyDescent="0.2">
      <c r="A364" s="52" t="s">
        <v>2176</v>
      </c>
      <c r="B364" s="17" t="s">
        <v>680</v>
      </c>
      <c r="C364" s="13" t="s">
        <v>672</v>
      </c>
      <c r="D364" s="53" t="s">
        <v>681</v>
      </c>
      <c r="E364" s="50">
        <v>316514236</v>
      </c>
      <c r="F364" s="29">
        <v>3933652543</v>
      </c>
      <c r="G364" s="33">
        <v>0</v>
      </c>
      <c r="H364" s="34">
        <v>114992931</v>
      </c>
      <c r="I364" s="27">
        <v>0</v>
      </c>
      <c r="J364" s="23">
        <v>0</v>
      </c>
      <c r="K364" s="23">
        <v>146821110</v>
      </c>
      <c r="L364" s="12">
        <v>5440176251</v>
      </c>
      <c r="M364" s="26"/>
      <c r="N364" s="40">
        <f t="shared" si="15"/>
        <v>9952157071</v>
      </c>
      <c r="O364" s="42">
        <f t="shared" si="16"/>
        <v>39808628.284000002</v>
      </c>
      <c r="P364" s="46">
        <f t="shared" si="17"/>
        <v>3317386</v>
      </c>
    </row>
    <row r="365" spans="1:16" ht="12.75" x14ac:dyDescent="0.2">
      <c r="A365" s="52" t="s">
        <v>2176</v>
      </c>
      <c r="B365" s="17" t="s">
        <v>682</v>
      </c>
      <c r="C365" s="13" t="s">
        <v>672</v>
      </c>
      <c r="D365" s="53" t="s">
        <v>683</v>
      </c>
      <c r="E365" s="50">
        <v>254154513</v>
      </c>
      <c r="F365" s="29">
        <v>3099766953</v>
      </c>
      <c r="G365" s="33">
        <v>0</v>
      </c>
      <c r="H365" s="34">
        <v>64924090</v>
      </c>
      <c r="I365" s="27">
        <v>0</v>
      </c>
      <c r="J365" s="23">
        <v>0</v>
      </c>
      <c r="K365" s="23">
        <v>86501543</v>
      </c>
      <c r="L365" s="12">
        <v>3936990399</v>
      </c>
      <c r="M365" s="26"/>
      <c r="N365" s="40">
        <f t="shared" si="15"/>
        <v>7442337498</v>
      </c>
      <c r="O365" s="42">
        <f t="shared" si="16"/>
        <v>29769349.992000002</v>
      </c>
      <c r="P365" s="46">
        <f t="shared" si="17"/>
        <v>2480779</v>
      </c>
    </row>
    <row r="366" spans="1:16" ht="12.75" x14ac:dyDescent="0.2">
      <c r="A366" s="52" t="s">
        <v>2176</v>
      </c>
      <c r="B366" s="17" t="s">
        <v>684</v>
      </c>
      <c r="C366" s="13" t="s">
        <v>672</v>
      </c>
      <c r="D366" s="53" t="s">
        <v>685</v>
      </c>
      <c r="E366" s="50">
        <v>234548476</v>
      </c>
      <c r="F366" s="29">
        <v>2891178370</v>
      </c>
      <c r="G366" s="33">
        <v>0</v>
      </c>
      <c r="H366" s="34">
        <v>39277187</v>
      </c>
      <c r="I366" s="27">
        <v>0</v>
      </c>
      <c r="J366" s="23">
        <v>0</v>
      </c>
      <c r="K366" s="23">
        <v>508979848</v>
      </c>
      <c r="L366" s="12">
        <v>2829930226</v>
      </c>
      <c r="M366" s="26"/>
      <c r="N366" s="40">
        <f t="shared" si="15"/>
        <v>6503914107</v>
      </c>
      <c r="O366" s="42">
        <f t="shared" si="16"/>
        <v>26015656.427999999</v>
      </c>
      <c r="P366" s="46">
        <f t="shared" si="17"/>
        <v>2167971</v>
      </c>
    </row>
    <row r="367" spans="1:16" ht="12.75" x14ac:dyDescent="0.2">
      <c r="A367" s="52" t="s">
        <v>2176</v>
      </c>
      <c r="B367" s="17" t="s">
        <v>686</v>
      </c>
      <c r="C367" s="13" t="s">
        <v>672</v>
      </c>
      <c r="D367" s="53" t="s">
        <v>687</v>
      </c>
      <c r="E367" s="50">
        <v>157083104</v>
      </c>
      <c r="F367" s="29">
        <v>1750737875</v>
      </c>
      <c r="G367" s="33">
        <v>0</v>
      </c>
      <c r="H367" s="34">
        <v>38503606</v>
      </c>
      <c r="I367" s="27">
        <v>0</v>
      </c>
      <c r="J367" s="23">
        <v>0</v>
      </c>
      <c r="K367" s="23">
        <v>318112405</v>
      </c>
      <c r="L367" s="12">
        <v>2049900155</v>
      </c>
      <c r="M367" s="26"/>
      <c r="N367" s="40">
        <f t="shared" si="15"/>
        <v>4314337145</v>
      </c>
      <c r="O367" s="42">
        <f t="shared" si="16"/>
        <v>17257348.580000002</v>
      </c>
      <c r="P367" s="46">
        <f t="shared" si="17"/>
        <v>1438112</v>
      </c>
    </row>
    <row r="368" spans="1:16" ht="12.75" x14ac:dyDescent="0.2">
      <c r="A368" s="52" t="s">
        <v>2176</v>
      </c>
      <c r="B368" s="17" t="s">
        <v>688</v>
      </c>
      <c r="C368" s="13" t="s">
        <v>672</v>
      </c>
      <c r="D368" s="53" t="s">
        <v>689</v>
      </c>
      <c r="E368" s="50">
        <v>58524609</v>
      </c>
      <c r="F368" s="29">
        <v>732403730</v>
      </c>
      <c r="G368" s="33">
        <v>0</v>
      </c>
      <c r="H368" s="34">
        <v>9733850</v>
      </c>
      <c r="I368" s="27">
        <v>0</v>
      </c>
      <c r="J368" s="23">
        <v>0</v>
      </c>
      <c r="K368" s="23">
        <v>195761480</v>
      </c>
      <c r="L368" s="12">
        <v>911300970</v>
      </c>
      <c r="M368" s="26"/>
      <c r="N368" s="40">
        <f t="shared" si="15"/>
        <v>1907724639</v>
      </c>
      <c r="O368" s="42">
        <f t="shared" si="16"/>
        <v>7630898.5559999999</v>
      </c>
      <c r="P368" s="46">
        <f t="shared" si="17"/>
        <v>635908</v>
      </c>
    </row>
    <row r="369" spans="1:16" ht="12.75" x14ac:dyDescent="0.2">
      <c r="A369" s="52" t="s">
        <v>2176</v>
      </c>
      <c r="B369" s="17" t="s">
        <v>690</v>
      </c>
      <c r="C369" s="13" t="s">
        <v>672</v>
      </c>
      <c r="D369" s="53" t="s">
        <v>691</v>
      </c>
      <c r="E369" s="50">
        <v>436909394</v>
      </c>
      <c r="F369" s="29">
        <v>5275650544</v>
      </c>
      <c r="G369" s="33">
        <v>0</v>
      </c>
      <c r="H369" s="34">
        <v>89420111</v>
      </c>
      <c r="I369" s="27">
        <v>0</v>
      </c>
      <c r="J369" s="23">
        <v>0</v>
      </c>
      <c r="K369" s="23">
        <v>274066072</v>
      </c>
      <c r="L369" s="12">
        <v>6780511657</v>
      </c>
      <c r="M369" s="26"/>
      <c r="N369" s="40">
        <f t="shared" si="15"/>
        <v>12856557778</v>
      </c>
      <c r="O369" s="42">
        <f t="shared" si="16"/>
        <v>51426231.112000003</v>
      </c>
      <c r="P369" s="46">
        <f t="shared" si="17"/>
        <v>4285519</v>
      </c>
    </row>
    <row r="370" spans="1:16" ht="12.75" x14ac:dyDescent="0.2">
      <c r="A370" s="52" t="s">
        <v>2176</v>
      </c>
      <c r="B370" s="17" t="s">
        <v>692</v>
      </c>
      <c r="C370" s="13" t="s">
        <v>672</v>
      </c>
      <c r="D370" s="53" t="s">
        <v>693</v>
      </c>
      <c r="E370" s="50">
        <v>186100821</v>
      </c>
      <c r="F370" s="29">
        <v>2148696766</v>
      </c>
      <c r="G370" s="33">
        <v>0</v>
      </c>
      <c r="H370" s="34">
        <v>30533901</v>
      </c>
      <c r="I370" s="27">
        <v>0</v>
      </c>
      <c r="J370" s="23">
        <v>0</v>
      </c>
      <c r="K370" s="23">
        <v>146821110</v>
      </c>
      <c r="L370" s="12">
        <v>2962458762</v>
      </c>
      <c r="M370" s="26"/>
      <c r="N370" s="40">
        <f t="shared" si="15"/>
        <v>5474611360</v>
      </c>
      <c r="O370" s="42">
        <f t="shared" si="16"/>
        <v>21898445.440000001</v>
      </c>
      <c r="P370" s="46">
        <f t="shared" si="17"/>
        <v>1824870</v>
      </c>
    </row>
    <row r="371" spans="1:16" ht="12.75" x14ac:dyDescent="0.2">
      <c r="A371" s="52" t="s">
        <v>2176</v>
      </c>
      <c r="B371" s="17" t="s">
        <v>694</v>
      </c>
      <c r="C371" s="13" t="s">
        <v>672</v>
      </c>
      <c r="D371" s="53" t="s">
        <v>695</v>
      </c>
      <c r="E371" s="50">
        <v>712841870</v>
      </c>
      <c r="F371" s="29">
        <v>8964152911</v>
      </c>
      <c r="G371" s="33">
        <v>0</v>
      </c>
      <c r="H371" s="34">
        <v>140786943</v>
      </c>
      <c r="I371" s="27">
        <v>19328093</v>
      </c>
      <c r="J371" s="23">
        <v>0</v>
      </c>
      <c r="K371" s="23">
        <v>734105552</v>
      </c>
      <c r="L371" s="12">
        <v>10261045612</v>
      </c>
      <c r="M371" s="26"/>
      <c r="N371" s="40">
        <f t="shared" si="15"/>
        <v>20832260981</v>
      </c>
      <c r="O371" s="42">
        <f t="shared" si="16"/>
        <v>83329043.923999995</v>
      </c>
      <c r="P371" s="46">
        <f t="shared" si="17"/>
        <v>6944087</v>
      </c>
    </row>
    <row r="372" spans="1:16" ht="12.75" x14ac:dyDescent="0.2">
      <c r="A372" s="52" t="s">
        <v>2176</v>
      </c>
      <c r="B372" s="17" t="s">
        <v>696</v>
      </c>
      <c r="C372" s="13" t="s">
        <v>672</v>
      </c>
      <c r="D372" s="53" t="s">
        <v>697</v>
      </c>
      <c r="E372" s="50">
        <v>172775760</v>
      </c>
      <c r="F372" s="29">
        <v>1810502019</v>
      </c>
      <c r="G372" s="33">
        <v>0</v>
      </c>
      <c r="H372" s="34">
        <v>47610943</v>
      </c>
      <c r="I372" s="27">
        <v>0</v>
      </c>
      <c r="J372" s="23">
        <v>0</v>
      </c>
      <c r="K372" s="23">
        <v>97880739</v>
      </c>
      <c r="L372" s="12">
        <v>2455277696</v>
      </c>
      <c r="M372" s="26"/>
      <c r="N372" s="40">
        <f t="shared" si="15"/>
        <v>4584047157</v>
      </c>
      <c r="O372" s="42">
        <f t="shared" si="16"/>
        <v>18336188.627999999</v>
      </c>
      <c r="P372" s="46">
        <f t="shared" si="17"/>
        <v>1528016</v>
      </c>
    </row>
    <row r="373" spans="1:16" ht="12.75" x14ac:dyDescent="0.2">
      <c r="A373" s="52" t="s">
        <v>2176</v>
      </c>
      <c r="B373" s="17" t="s">
        <v>698</v>
      </c>
      <c r="C373" s="13" t="s">
        <v>672</v>
      </c>
      <c r="D373" s="53" t="s">
        <v>699</v>
      </c>
      <c r="E373" s="50">
        <v>122371416</v>
      </c>
      <c r="F373" s="29">
        <v>1524571603</v>
      </c>
      <c r="G373" s="33">
        <v>0</v>
      </c>
      <c r="H373" s="34">
        <v>19942365</v>
      </c>
      <c r="I373" s="27">
        <v>0</v>
      </c>
      <c r="J373" s="23">
        <v>0</v>
      </c>
      <c r="K373" s="23">
        <v>68516518</v>
      </c>
      <c r="L373" s="12">
        <v>2018686977</v>
      </c>
      <c r="M373" s="26"/>
      <c r="N373" s="40">
        <f t="shared" si="15"/>
        <v>3754088879</v>
      </c>
      <c r="O373" s="42">
        <f t="shared" si="16"/>
        <v>15016355.516000001</v>
      </c>
      <c r="P373" s="46">
        <f t="shared" si="17"/>
        <v>1251363</v>
      </c>
    </row>
    <row r="374" spans="1:16" ht="12.75" x14ac:dyDescent="0.2">
      <c r="A374" s="52" t="s">
        <v>2176</v>
      </c>
      <c r="B374" s="17" t="s">
        <v>700</v>
      </c>
      <c r="C374" s="13" t="s">
        <v>672</v>
      </c>
      <c r="D374" s="53" t="s">
        <v>2135</v>
      </c>
      <c r="E374" s="50">
        <v>133426717</v>
      </c>
      <c r="F374" s="29">
        <v>1582929533</v>
      </c>
      <c r="G374" s="33">
        <v>0</v>
      </c>
      <c r="H374" s="34">
        <v>22793384</v>
      </c>
      <c r="I374" s="27">
        <v>0</v>
      </c>
      <c r="J374" s="23">
        <v>0</v>
      </c>
      <c r="K374" s="23">
        <v>117456888</v>
      </c>
      <c r="L374" s="12">
        <v>2435652770</v>
      </c>
      <c r="M374" s="26"/>
      <c r="N374" s="40">
        <f t="shared" si="15"/>
        <v>4292259292</v>
      </c>
      <c r="O374" s="42">
        <f t="shared" si="16"/>
        <v>17169037.168000001</v>
      </c>
      <c r="P374" s="46">
        <f t="shared" si="17"/>
        <v>1430753</v>
      </c>
    </row>
    <row r="375" spans="1:16" ht="12.75" x14ac:dyDescent="0.2">
      <c r="A375" s="52" t="s">
        <v>2177</v>
      </c>
      <c r="B375" s="17" t="s">
        <v>701</v>
      </c>
      <c r="C375" s="13" t="s">
        <v>702</v>
      </c>
      <c r="D375" s="53" t="s">
        <v>2123</v>
      </c>
      <c r="E375" s="50">
        <v>1318907148</v>
      </c>
      <c r="F375" s="29">
        <v>18601414145</v>
      </c>
      <c r="G375" s="33">
        <v>0</v>
      </c>
      <c r="H375" s="34">
        <v>660458166</v>
      </c>
      <c r="I375" s="27">
        <v>0</v>
      </c>
      <c r="J375" s="23">
        <v>114788210</v>
      </c>
      <c r="K375" s="23">
        <v>3801362465</v>
      </c>
      <c r="L375" s="12">
        <v>52968544933</v>
      </c>
      <c r="M375" s="26"/>
      <c r="N375" s="40">
        <f t="shared" si="15"/>
        <v>77465475067</v>
      </c>
      <c r="O375" s="42">
        <f t="shared" si="16"/>
        <v>309861900.26800001</v>
      </c>
      <c r="P375" s="46">
        <f t="shared" si="17"/>
        <v>25821825</v>
      </c>
    </row>
    <row r="376" spans="1:16" ht="12.75" x14ac:dyDescent="0.2">
      <c r="A376" s="52" t="s">
        <v>2177</v>
      </c>
      <c r="B376" s="17" t="s">
        <v>703</v>
      </c>
      <c r="C376" s="13" t="s">
        <v>702</v>
      </c>
      <c r="D376" s="53" t="s">
        <v>704</v>
      </c>
      <c r="E376" s="50">
        <v>328743550</v>
      </c>
      <c r="F376" s="29">
        <v>3114532212</v>
      </c>
      <c r="G376" s="33">
        <v>0</v>
      </c>
      <c r="H376" s="34">
        <v>51188316</v>
      </c>
      <c r="I376" s="27">
        <v>0</v>
      </c>
      <c r="J376" s="23">
        <v>0</v>
      </c>
      <c r="K376" s="23">
        <v>53335367</v>
      </c>
      <c r="L376" s="12">
        <v>5951843607</v>
      </c>
      <c r="M376" s="26"/>
      <c r="N376" s="40">
        <f t="shared" si="15"/>
        <v>9499643052</v>
      </c>
      <c r="O376" s="42">
        <f t="shared" si="16"/>
        <v>37998572.208000004</v>
      </c>
      <c r="P376" s="46">
        <f t="shared" si="17"/>
        <v>3166548</v>
      </c>
    </row>
    <row r="377" spans="1:16" ht="12.75" x14ac:dyDescent="0.2">
      <c r="A377" s="52" t="s">
        <v>2177</v>
      </c>
      <c r="B377" s="17" t="s">
        <v>705</v>
      </c>
      <c r="C377" s="13" t="s">
        <v>702</v>
      </c>
      <c r="D377" s="53" t="s">
        <v>23</v>
      </c>
      <c r="E377" s="50">
        <v>402706446</v>
      </c>
      <c r="F377" s="29">
        <v>5212136493</v>
      </c>
      <c r="G377" s="33">
        <v>0</v>
      </c>
      <c r="H377" s="34">
        <v>65334813</v>
      </c>
      <c r="I377" s="27">
        <v>77907981</v>
      </c>
      <c r="J377" s="23">
        <v>0</v>
      </c>
      <c r="K377" s="23">
        <v>1198606777</v>
      </c>
      <c r="L377" s="12">
        <v>6208909102</v>
      </c>
      <c r="M377" s="26"/>
      <c r="N377" s="40">
        <f t="shared" si="15"/>
        <v>13165601612</v>
      </c>
      <c r="O377" s="42">
        <f t="shared" si="16"/>
        <v>52662406.447999999</v>
      </c>
      <c r="P377" s="46">
        <f t="shared" si="17"/>
        <v>4388534</v>
      </c>
    </row>
    <row r="378" spans="1:16" ht="12.75" x14ac:dyDescent="0.2">
      <c r="A378" s="52" t="s">
        <v>2177</v>
      </c>
      <c r="B378" s="17" t="s">
        <v>706</v>
      </c>
      <c r="C378" s="13" t="s">
        <v>702</v>
      </c>
      <c r="D378" s="53" t="s">
        <v>707</v>
      </c>
      <c r="E378" s="50">
        <v>351304190</v>
      </c>
      <c r="F378" s="29">
        <v>4317783651</v>
      </c>
      <c r="G378" s="33">
        <v>0</v>
      </c>
      <c r="H378" s="34">
        <v>56177519</v>
      </c>
      <c r="I378" s="27">
        <v>28069984</v>
      </c>
      <c r="J378" s="23">
        <v>0</v>
      </c>
      <c r="K378" s="23">
        <v>120652956</v>
      </c>
      <c r="L378" s="12">
        <v>5953188277</v>
      </c>
      <c r="M378" s="26"/>
      <c r="N378" s="40">
        <f t="shared" si="15"/>
        <v>10827176577</v>
      </c>
      <c r="O378" s="42">
        <f t="shared" si="16"/>
        <v>43308706.307999998</v>
      </c>
      <c r="P378" s="46">
        <f t="shared" si="17"/>
        <v>3609059</v>
      </c>
    </row>
    <row r="379" spans="1:16" ht="12.75" x14ac:dyDescent="0.2">
      <c r="A379" s="52" t="s">
        <v>2177</v>
      </c>
      <c r="B379" s="17" t="s">
        <v>708</v>
      </c>
      <c r="C379" s="13" t="s">
        <v>702</v>
      </c>
      <c r="D379" s="53" t="s">
        <v>709</v>
      </c>
      <c r="E379" s="50">
        <v>678462820</v>
      </c>
      <c r="F379" s="29">
        <v>7824884262</v>
      </c>
      <c r="G379" s="33">
        <v>0</v>
      </c>
      <c r="H379" s="34">
        <v>109587641</v>
      </c>
      <c r="I379" s="27">
        <v>39012830</v>
      </c>
      <c r="J379" s="23">
        <v>0</v>
      </c>
      <c r="K379" s="23">
        <v>54768262</v>
      </c>
      <c r="L379" s="12">
        <v>13868147377</v>
      </c>
      <c r="M379" s="26"/>
      <c r="N379" s="40">
        <f t="shared" si="15"/>
        <v>22574863192</v>
      </c>
      <c r="O379" s="42">
        <f t="shared" si="16"/>
        <v>90299452.768000007</v>
      </c>
      <c r="P379" s="46">
        <f t="shared" si="17"/>
        <v>7524954</v>
      </c>
    </row>
    <row r="380" spans="1:16" ht="12.75" x14ac:dyDescent="0.2">
      <c r="A380" s="52" t="s">
        <v>2177</v>
      </c>
      <c r="B380" s="17" t="s">
        <v>710</v>
      </c>
      <c r="C380" s="13" t="s">
        <v>702</v>
      </c>
      <c r="D380" s="53" t="s">
        <v>711</v>
      </c>
      <c r="E380" s="50">
        <v>340405424</v>
      </c>
      <c r="F380" s="29">
        <v>3536865498</v>
      </c>
      <c r="G380" s="33">
        <v>0</v>
      </c>
      <c r="H380" s="34">
        <v>57551153</v>
      </c>
      <c r="I380" s="27">
        <v>0</v>
      </c>
      <c r="J380" s="23">
        <v>0</v>
      </c>
      <c r="K380" s="23">
        <v>48790393</v>
      </c>
      <c r="L380" s="12">
        <v>7905211988</v>
      </c>
      <c r="M380" s="26"/>
      <c r="N380" s="40">
        <f t="shared" si="15"/>
        <v>11888824456</v>
      </c>
      <c r="O380" s="42">
        <f t="shared" si="16"/>
        <v>47555297.824000001</v>
      </c>
      <c r="P380" s="46">
        <f t="shared" si="17"/>
        <v>3962941</v>
      </c>
    </row>
    <row r="381" spans="1:16" ht="12.75" x14ac:dyDescent="0.2">
      <c r="A381" s="52" t="s">
        <v>2177</v>
      </c>
      <c r="B381" s="17" t="s">
        <v>712</v>
      </c>
      <c r="C381" s="13" t="s">
        <v>702</v>
      </c>
      <c r="D381" s="53" t="s">
        <v>713</v>
      </c>
      <c r="E381" s="50">
        <v>566520564</v>
      </c>
      <c r="F381" s="29">
        <v>6877329612</v>
      </c>
      <c r="G381" s="33">
        <v>0</v>
      </c>
      <c r="H381" s="34">
        <v>123954622</v>
      </c>
      <c r="I381" s="27">
        <v>193502192</v>
      </c>
      <c r="J381" s="23">
        <v>0</v>
      </c>
      <c r="K381" s="23">
        <v>507895361</v>
      </c>
      <c r="L381" s="12">
        <v>10051930635</v>
      </c>
      <c r="M381" s="26"/>
      <c r="N381" s="40">
        <f t="shared" si="15"/>
        <v>18321132986</v>
      </c>
      <c r="O381" s="42">
        <f t="shared" si="16"/>
        <v>73284531.944000006</v>
      </c>
      <c r="P381" s="46">
        <f t="shared" si="17"/>
        <v>6107044</v>
      </c>
    </row>
    <row r="382" spans="1:16" ht="12.75" x14ac:dyDescent="0.2">
      <c r="A382" s="52" t="s">
        <v>2177</v>
      </c>
      <c r="B382" s="17" t="s">
        <v>714</v>
      </c>
      <c r="C382" s="13" t="s">
        <v>702</v>
      </c>
      <c r="D382" s="53" t="s">
        <v>715</v>
      </c>
      <c r="E382" s="50">
        <v>519696964</v>
      </c>
      <c r="F382" s="29">
        <v>1593944885</v>
      </c>
      <c r="G382" s="33">
        <v>0</v>
      </c>
      <c r="H382" s="34">
        <v>102047789</v>
      </c>
      <c r="I382" s="27">
        <v>0</v>
      </c>
      <c r="J382" s="23">
        <v>0</v>
      </c>
      <c r="K382" s="23">
        <v>48792024</v>
      </c>
      <c r="L382" s="12">
        <v>12971122115</v>
      </c>
      <c r="M382" s="26"/>
      <c r="N382" s="40">
        <f t="shared" si="15"/>
        <v>15235603777</v>
      </c>
      <c r="O382" s="42">
        <f t="shared" si="16"/>
        <v>60942415.108000003</v>
      </c>
      <c r="P382" s="46">
        <f t="shared" si="17"/>
        <v>5078535</v>
      </c>
    </row>
    <row r="383" spans="1:16" ht="12.75" x14ac:dyDescent="0.2">
      <c r="A383" s="52" t="s">
        <v>2177</v>
      </c>
      <c r="B383" s="17" t="s">
        <v>716</v>
      </c>
      <c r="C383" s="13" t="s">
        <v>702</v>
      </c>
      <c r="D383" s="53" t="s">
        <v>717</v>
      </c>
      <c r="E383" s="50">
        <v>306769917</v>
      </c>
      <c r="F383" s="29">
        <v>1654646506</v>
      </c>
      <c r="G383" s="33">
        <v>0</v>
      </c>
      <c r="H383" s="34">
        <v>96825557</v>
      </c>
      <c r="I383" s="27">
        <v>62526050</v>
      </c>
      <c r="J383" s="23">
        <v>0</v>
      </c>
      <c r="K383" s="23">
        <v>214963676</v>
      </c>
      <c r="L383" s="12">
        <v>6993369211</v>
      </c>
      <c r="M383" s="26"/>
      <c r="N383" s="40">
        <f t="shared" si="15"/>
        <v>9329100917</v>
      </c>
      <c r="O383" s="42">
        <f t="shared" si="16"/>
        <v>37316403.667999998</v>
      </c>
      <c r="P383" s="46">
        <f t="shared" si="17"/>
        <v>3109700</v>
      </c>
    </row>
    <row r="384" spans="1:16" ht="12.75" x14ac:dyDescent="0.2">
      <c r="A384" s="52" t="s">
        <v>2177</v>
      </c>
      <c r="B384" s="17" t="s">
        <v>718</v>
      </c>
      <c r="C384" s="13" t="s">
        <v>702</v>
      </c>
      <c r="D384" s="53" t="s">
        <v>719</v>
      </c>
      <c r="E384" s="50">
        <v>399849678</v>
      </c>
      <c r="F384" s="29">
        <v>2505406678</v>
      </c>
      <c r="G384" s="33">
        <v>0</v>
      </c>
      <c r="H384" s="34">
        <v>64076553</v>
      </c>
      <c r="I384" s="27">
        <v>119438727</v>
      </c>
      <c r="J384" s="23">
        <v>0</v>
      </c>
      <c r="K384" s="23">
        <v>272944124</v>
      </c>
      <c r="L384" s="12">
        <v>7334795357</v>
      </c>
      <c r="M384" s="26"/>
      <c r="N384" s="40">
        <f t="shared" si="15"/>
        <v>10696511117</v>
      </c>
      <c r="O384" s="42">
        <f t="shared" si="16"/>
        <v>42786044.468000002</v>
      </c>
      <c r="P384" s="46">
        <f t="shared" si="17"/>
        <v>3565504</v>
      </c>
    </row>
    <row r="385" spans="1:16" ht="12.75" x14ac:dyDescent="0.2">
      <c r="A385" s="52" t="s">
        <v>2177</v>
      </c>
      <c r="B385" s="17" t="s">
        <v>720</v>
      </c>
      <c r="C385" s="13" t="s">
        <v>702</v>
      </c>
      <c r="D385" s="53" t="s">
        <v>721</v>
      </c>
      <c r="E385" s="50">
        <v>739413726</v>
      </c>
      <c r="F385" s="29">
        <v>8550022546</v>
      </c>
      <c r="G385" s="33">
        <v>0</v>
      </c>
      <c r="H385" s="34">
        <v>119139979</v>
      </c>
      <c r="I385" s="27">
        <v>0</v>
      </c>
      <c r="J385" s="23">
        <v>0</v>
      </c>
      <c r="K385" s="23">
        <v>314621902</v>
      </c>
      <c r="L385" s="12">
        <v>14994672604</v>
      </c>
      <c r="M385" s="26"/>
      <c r="N385" s="40">
        <f t="shared" si="15"/>
        <v>24717870757</v>
      </c>
      <c r="O385" s="42">
        <f t="shared" si="16"/>
        <v>98871483.027999997</v>
      </c>
      <c r="P385" s="46">
        <f t="shared" si="17"/>
        <v>8239290</v>
      </c>
    </row>
    <row r="386" spans="1:16" ht="12.75" x14ac:dyDescent="0.2">
      <c r="A386" s="52" t="s">
        <v>2177</v>
      </c>
      <c r="B386" s="17" t="s">
        <v>722</v>
      </c>
      <c r="C386" s="13" t="s">
        <v>702</v>
      </c>
      <c r="D386" s="53" t="s">
        <v>673</v>
      </c>
      <c r="E386" s="50">
        <v>97501882</v>
      </c>
      <c r="F386" s="29">
        <v>1224110297</v>
      </c>
      <c r="G386" s="33">
        <v>0</v>
      </c>
      <c r="H386" s="34">
        <v>15379407</v>
      </c>
      <c r="I386" s="27">
        <v>29007874</v>
      </c>
      <c r="J386" s="23">
        <v>0</v>
      </c>
      <c r="K386" s="23">
        <v>23331381</v>
      </c>
      <c r="L386" s="12">
        <v>1982883048</v>
      </c>
      <c r="M386" s="26"/>
      <c r="N386" s="40">
        <f t="shared" si="15"/>
        <v>3372213889</v>
      </c>
      <c r="O386" s="42">
        <f t="shared" si="16"/>
        <v>13488855.556</v>
      </c>
      <c r="P386" s="46">
        <f t="shared" si="17"/>
        <v>1124071</v>
      </c>
    </row>
    <row r="387" spans="1:16" ht="12.75" x14ac:dyDescent="0.2">
      <c r="A387" s="52" t="s">
        <v>2177</v>
      </c>
      <c r="B387" s="17" t="s">
        <v>723</v>
      </c>
      <c r="C387" s="13" t="s">
        <v>702</v>
      </c>
      <c r="D387" s="53" t="s">
        <v>724</v>
      </c>
      <c r="E387" s="50">
        <v>142916665</v>
      </c>
      <c r="F387" s="29">
        <v>1821751741</v>
      </c>
      <c r="G387" s="33">
        <v>0</v>
      </c>
      <c r="H387" s="34">
        <v>23680225</v>
      </c>
      <c r="I387" s="27">
        <v>139358788</v>
      </c>
      <c r="J387" s="23">
        <v>0</v>
      </c>
      <c r="K387" s="23">
        <v>43855598</v>
      </c>
      <c r="L387" s="12">
        <v>2497600050</v>
      </c>
      <c r="M387" s="26"/>
      <c r="N387" s="40">
        <f t="shared" si="15"/>
        <v>4669163067</v>
      </c>
      <c r="O387" s="42">
        <f t="shared" si="16"/>
        <v>18676652.267999999</v>
      </c>
      <c r="P387" s="46">
        <f t="shared" si="17"/>
        <v>1556388</v>
      </c>
    </row>
    <row r="388" spans="1:16" ht="12.75" x14ac:dyDescent="0.2">
      <c r="A388" s="52" t="s">
        <v>2177</v>
      </c>
      <c r="B388" s="17" t="s">
        <v>725</v>
      </c>
      <c r="C388" s="13" t="s">
        <v>702</v>
      </c>
      <c r="D388" s="53" t="s">
        <v>726</v>
      </c>
      <c r="E388" s="50">
        <v>293757926</v>
      </c>
      <c r="F388" s="29">
        <v>3792093550</v>
      </c>
      <c r="G388" s="33">
        <v>0</v>
      </c>
      <c r="H388" s="34">
        <v>53957374</v>
      </c>
      <c r="I388" s="27">
        <v>69467668</v>
      </c>
      <c r="J388" s="23">
        <v>0</v>
      </c>
      <c r="K388" s="23">
        <v>59632703</v>
      </c>
      <c r="L388" s="12">
        <v>9166147608</v>
      </c>
      <c r="M388" s="26"/>
      <c r="N388" s="40">
        <f t="shared" si="15"/>
        <v>13435056829</v>
      </c>
      <c r="O388" s="42">
        <f t="shared" si="16"/>
        <v>53740227.316</v>
      </c>
      <c r="P388" s="46">
        <f t="shared" si="17"/>
        <v>4478352</v>
      </c>
    </row>
    <row r="389" spans="1:16" ht="12.75" x14ac:dyDescent="0.2">
      <c r="A389" s="52" t="s">
        <v>2177</v>
      </c>
      <c r="B389" s="17" t="s">
        <v>727</v>
      </c>
      <c r="C389" s="13" t="s">
        <v>702</v>
      </c>
      <c r="D389" s="53" t="s">
        <v>728</v>
      </c>
      <c r="E389" s="50">
        <v>417557726</v>
      </c>
      <c r="F389" s="29">
        <v>2438142719</v>
      </c>
      <c r="G389" s="33">
        <v>0</v>
      </c>
      <c r="H389" s="34">
        <v>66290935</v>
      </c>
      <c r="I389" s="27">
        <v>28412070</v>
      </c>
      <c r="J389" s="23">
        <v>0</v>
      </c>
      <c r="K389" s="23">
        <v>724031053</v>
      </c>
      <c r="L389" s="12">
        <v>8863120432</v>
      </c>
      <c r="M389" s="26"/>
      <c r="N389" s="40">
        <f t="shared" si="15"/>
        <v>12537554935</v>
      </c>
      <c r="O389" s="42">
        <f t="shared" si="16"/>
        <v>50150219.740000002</v>
      </c>
      <c r="P389" s="46">
        <f t="shared" si="17"/>
        <v>4179185</v>
      </c>
    </row>
    <row r="390" spans="1:16" ht="12.75" x14ac:dyDescent="0.2">
      <c r="A390" s="52" t="s">
        <v>2177</v>
      </c>
      <c r="B390" s="17" t="s">
        <v>729</v>
      </c>
      <c r="C390" s="13" t="s">
        <v>702</v>
      </c>
      <c r="D390" s="53" t="s">
        <v>730</v>
      </c>
      <c r="E390" s="50">
        <v>285344157</v>
      </c>
      <c r="F390" s="29">
        <v>3443117821</v>
      </c>
      <c r="G390" s="33">
        <v>0</v>
      </c>
      <c r="H390" s="34">
        <v>44075595</v>
      </c>
      <c r="I390" s="27">
        <v>51943755</v>
      </c>
      <c r="J390" s="23">
        <v>0</v>
      </c>
      <c r="K390" s="23">
        <v>178523818</v>
      </c>
      <c r="L390" s="12">
        <v>3093622789</v>
      </c>
      <c r="M390" s="26"/>
      <c r="N390" s="40">
        <f t="shared" si="15"/>
        <v>7096627935</v>
      </c>
      <c r="O390" s="42">
        <f t="shared" si="16"/>
        <v>28386511.740000002</v>
      </c>
      <c r="P390" s="46">
        <f t="shared" si="17"/>
        <v>2365543</v>
      </c>
    </row>
    <row r="391" spans="1:16" ht="12.75" x14ac:dyDescent="0.2">
      <c r="A391" s="52" t="s">
        <v>2177</v>
      </c>
      <c r="B391" s="17" t="s">
        <v>731</v>
      </c>
      <c r="C391" s="13" t="s">
        <v>702</v>
      </c>
      <c r="D391" s="53" t="s">
        <v>732</v>
      </c>
      <c r="E391" s="50">
        <v>210852955</v>
      </c>
      <c r="F391" s="29">
        <v>1936827015</v>
      </c>
      <c r="G391" s="33">
        <v>0</v>
      </c>
      <c r="H391" s="34">
        <v>43540646</v>
      </c>
      <c r="I391" s="27">
        <v>0</v>
      </c>
      <c r="J391" s="23">
        <v>0</v>
      </c>
      <c r="K391" s="23">
        <v>13670738</v>
      </c>
      <c r="L391" s="12">
        <v>4183730683</v>
      </c>
      <c r="M391" s="26"/>
      <c r="N391" s="40">
        <f t="shared" si="15"/>
        <v>6388622037</v>
      </c>
      <c r="O391" s="42">
        <f t="shared" si="16"/>
        <v>25554488.148000002</v>
      </c>
      <c r="P391" s="46">
        <f t="shared" si="17"/>
        <v>2129541</v>
      </c>
    </row>
    <row r="392" spans="1:16" ht="12.75" x14ac:dyDescent="0.2">
      <c r="A392" s="52" t="s">
        <v>2177</v>
      </c>
      <c r="B392" s="17" t="s">
        <v>733</v>
      </c>
      <c r="C392" s="13" t="s">
        <v>702</v>
      </c>
      <c r="D392" s="53" t="s">
        <v>734</v>
      </c>
      <c r="E392" s="50">
        <v>374060499</v>
      </c>
      <c r="F392" s="29">
        <v>2501188032</v>
      </c>
      <c r="G392" s="33">
        <v>0</v>
      </c>
      <c r="H392" s="34">
        <v>211264790</v>
      </c>
      <c r="I392" s="27">
        <v>13364988</v>
      </c>
      <c r="J392" s="23">
        <v>0</v>
      </c>
      <c r="K392" s="23">
        <v>281416692</v>
      </c>
      <c r="L392" s="12">
        <v>7950794444</v>
      </c>
      <c r="M392" s="26"/>
      <c r="N392" s="40">
        <f t="shared" si="15"/>
        <v>11332089445</v>
      </c>
      <c r="O392" s="42">
        <f t="shared" si="16"/>
        <v>45328357.780000001</v>
      </c>
      <c r="P392" s="46">
        <f t="shared" si="17"/>
        <v>3777363</v>
      </c>
    </row>
    <row r="393" spans="1:16" ht="12.75" x14ac:dyDescent="0.2">
      <c r="A393" s="52" t="s">
        <v>2177</v>
      </c>
      <c r="B393" s="17" t="s">
        <v>735</v>
      </c>
      <c r="C393" s="13" t="s">
        <v>702</v>
      </c>
      <c r="D393" s="53" t="s">
        <v>736</v>
      </c>
      <c r="E393" s="50">
        <v>273075709</v>
      </c>
      <c r="F393" s="29">
        <v>2627044289</v>
      </c>
      <c r="G393" s="33">
        <v>0</v>
      </c>
      <c r="H393" s="34">
        <v>373214045</v>
      </c>
      <c r="I393" s="27">
        <v>0</v>
      </c>
      <c r="J393" s="23">
        <v>0</v>
      </c>
      <c r="K393" s="23">
        <v>476606596</v>
      </c>
      <c r="L393" s="12">
        <v>3639997850</v>
      </c>
      <c r="M393" s="26"/>
      <c r="N393" s="40">
        <f t="shared" si="15"/>
        <v>7389938489</v>
      </c>
      <c r="O393" s="42">
        <f t="shared" si="16"/>
        <v>29559753.956</v>
      </c>
      <c r="P393" s="46">
        <f t="shared" si="17"/>
        <v>2463313</v>
      </c>
    </row>
    <row r="394" spans="1:16" ht="12.75" x14ac:dyDescent="0.2">
      <c r="A394" s="52" t="s">
        <v>2177</v>
      </c>
      <c r="B394" s="17" t="s">
        <v>737</v>
      </c>
      <c r="C394" s="13" t="s">
        <v>702</v>
      </c>
      <c r="D394" s="53" t="s">
        <v>738</v>
      </c>
      <c r="E394" s="50">
        <v>281665579</v>
      </c>
      <c r="F394" s="29">
        <v>3464914156</v>
      </c>
      <c r="G394" s="33">
        <v>0</v>
      </c>
      <c r="H394" s="34">
        <v>44999203</v>
      </c>
      <c r="I394" s="27">
        <v>9514822</v>
      </c>
      <c r="J394" s="23">
        <v>0</v>
      </c>
      <c r="K394" s="23">
        <v>74809194</v>
      </c>
      <c r="L394" s="12">
        <v>5200723739</v>
      </c>
      <c r="M394" s="26"/>
      <c r="N394" s="40">
        <f t="shared" si="15"/>
        <v>9076626693</v>
      </c>
      <c r="O394" s="42">
        <f t="shared" si="16"/>
        <v>36306506.772</v>
      </c>
      <c r="P394" s="46">
        <f t="shared" si="17"/>
        <v>3025542</v>
      </c>
    </row>
    <row r="395" spans="1:16" s="8" customFormat="1" ht="12.75" x14ac:dyDescent="0.2">
      <c r="A395" s="52" t="s">
        <v>2177</v>
      </c>
      <c r="B395" s="17" t="s">
        <v>739</v>
      </c>
      <c r="C395" s="13" t="s">
        <v>702</v>
      </c>
      <c r="D395" s="53" t="s">
        <v>740</v>
      </c>
      <c r="E395" s="50">
        <v>290666355</v>
      </c>
      <c r="F395" s="29">
        <v>2681417942</v>
      </c>
      <c r="G395" s="33">
        <v>0</v>
      </c>
      <c r="H395" s="34">
        <v>48170231</v>
      </c>
      <c r="I395" s="27">
        <v>498232251</v>
      </c>
      <c r="J395" s="23">
        <v>0</v>
      </c>
      <c r="K395" s="23">
        <v>247466298</v>
      </c>
      <c r="L395" s="12">
        <v>4108603014</v>
      </c>
      <c r="M395" s="26"/>
      <c r="N395" s="40">
        <f t="shared" si="15"/>
        <v>7874556091</v>
      </c>
      <c r="O395" s="42">
        <f t="shared" si="16"/>
        <v>31498224.364</v>
      </c>
      <c r="P395" s="46">
        <f t="shared" si="17"/>
        <v>2624852</v>
      </c>
    </row>
    <row r="396" spans="1:16" ht="12.75" x14ac:dyDescent="0.2">
      <c r="A396" s="52" t="s">
        <v>2177</v>
      </c>
      <c r="B396" s="17" t="s">
        <v>741</v>
      </c>
      <c r="C396" s="13" t="s">
        <v>702</v>
      </c>
      <c r="D396" s="53" t="s">
        <v>328</v>
      </c>
      <c r="E396" s="50">
        <v>425247519</v>
      </c>
      <c r="F396" s="29">
        <v>2730166734</v>
      </c>
      <c r="G396" s="33">
        <v>0</v>
      </c>
      <c r="H396" s="34">
        <v>67456619</v>
      </c>
      <c r="I396" s="27">
        <v>52487116</v>
      </c>
      <c r="J396" s="23">
        <v>0</v>
      </c>
      <c r="K396" s="23">
        <v>815259153</v>
      </c>
      <c r="L396" s="12">
        <v>8305037083</v>
      </c>
      <c r="M396" s="26"/>
      <c r="N396" s="40">
        <f t="shared" si="15"/>
        <v>12395654224</v>
      </c>
      <c r="O396" s="42">
        <f t="shared" si="16"/>
        <v>49582616.895999998</v>
      </c>
      <c r="P396" s="46">
        <f t="shared" si="17"/>
        <v>4131885</v>
      </c>
    </row>
    <row r="397" spans="1:16" ht="12.75" x14ac:dyDescent="0.2">
      <c r="A397" s="52" t="s">
        <v>2177</v>
      </c>
      <c r="B397" s="17" t="s">
        <v>742</v>
      </c>
      <c r="C397" s="13" t="s">
        <v>702</v>
      </c>
      <c r="D397" s="53" t="s">
        <v>743</v>
      </c>
      <c r="E397" s="50">
        <v>91964447</v>
      </c>
      <c r="F397" s="29">
        <v>1184970642</v>
      </c>
      <c r="G397" s="33">
        <v>0</v>
      </c>
      <c r="H397" s="34">
        <v>27597421</v>
      </c>
      <c r="I397" s="27">
        <v>0</v>
      </c>
      <c r="J397" s="23">
        <v>0</v>
      </c>
      <c r="K397" s="23">
        <v>234859217</v>
      </c>
      <c r="L397" s="12">
        <v>1498153751</v>
      </c>
      <c r="M397" s="26"/>
      <c r="N397" s="40">
        <f t="shared" si="15"/>
        <v>3037545478</v>
      </c>
      <c r="O397" s="42">
        <f t="shared" si="16"/>
        <v>12150181.912</v>
      </c>
      <c r="P397" s="46">
        <f t="shared" si="17"/>
        <v>1012515</v>
      </c>
    </row>
    <row r="398" spans="1:16" ht="12.75" x14ac:dyDescent="0.2">
      <c r="A398" s="52" t="s">
        <v>2177</v>
      </c>
      <c r="B398" s="17" t="s">
        <v>744</v>
      </c>
      <c r="C398" s="13" t="s">
        <v>702</v>
      </c>
      <c r="D398" s="53" t="s">
        <v>745</v>
      </c>
      <c r="E398" s="50">
        <v>614948651</v>
      </c>
      <c r="F398" s="29">
        <v>1523399757</v>
      </c>
      <c r="G398" s="33">
        <v>0</v>
      </c>
      <c r="H398" s="34">
        <v>97123820</v>
      </c>
      <c r="I398" s="27">
        <v>11991802</v>
      </c>
      <c r="J398" s="23">
        <v>0</v>
      </c>
      <c r="K398" s="23">
        <v>408697062</v>
      </c>
      <c r="L398" s="12">
        <v>13157568534</v>
      </c>
      <c r="M398" s="26"/>
      <c r="N398" s="40">
        <f t="shared" si="15"/>
        <v>15813729626</v>
      </c>
      <c r="O398" s="42">
        <f t="shared" si="16"/>
        <v>63254918.504000001</v>
      </c>
      <c r="P398" s="46">
        <f t="shared" si="17"/>
        <v>5271243</v>
      </c>
    </row>
    <row r="399" spans="1:16" ht="12.75" x14ac:dyDescent="0.2">
      <c r="A399" s="52" t="s">
        <v>2177</v>
      </c>
      <c r="B399" s="17" t="s">
        <v>746</v>
      </c>
      <c r="C399" s="13" t="s">
        <v>702</v>
      </c>
      <c r="D399" s="53" t="s">
        <v>747</v>
      </c>
      <c r="E399" s="50">
        <v>456006692</v>
      </c>
      <c r="F399" s="29">
        <v>6206330612</v>
      </c>
      <c r="G399" s="33">
        <v>0</v>
      </c>
      <c r="H399" s="34">
        <v>74572487</v>
      </c>
      <c r="I399" s="27">
        <v>0</v>
      </c>
      <c r="J399" s="23">
        <v>0</v>
      </c>
      <c r="K399" s="23">
        <v>287094147</v>
      </c>
      <c r="L399" s="12">
        <v>8447016755</v>
      </c>
      <c r="M399" s="26"/>
      <c r="N399" s="40">
        <f t="shared" ref="N399:N462" si="18">SUM(E399:L399)</f>
        <v>15471020693</v>
      </c>
      <c r="O399" s="42">
        <f t="shared" ref="O399:O462" si="19">+N399*0.4%</f>
        <v>61884082.772</v>
      </c>
      <c r="P399" s="46">
        <f t="shared" ref="P399:P462" si="20">ROUND(O399/12,0)</f>
        <v>5157007</v>
      </c>
    </row>
    <row r="400" spans="1:16" ht="12.75" x14ac:dyDescent="0.2">
      <c r="A400" s="52" t="s">
        <v>2177</v>
      </c>
      <c r="B400" s="17" t="s">
        <v>748</v>
      </c>
      <c r="C400" s="13" t="s">
        <v>702</v>
      </c>
      <c r="D400" s="53" t="s">
        <v>749</v>
      </c>
      <c r="E400" s="50">
        <v>136616122</v>
      </c>
      <c r="F400" s="29">
        <v>1338248095</v>
      </c>
      <c r="G400" s="33">
        <v>0</v>
      </c>
      <c r="H400" s="34">
        <v>139887907</v>
      </c>
      <c r="I400" s="27">
        <v>0</v>
      </c>
      <c r="J400" s="23">
        <v>0</v>
      </c>
      <c r="K400" s="23">
        <v>26182759</v>
      </c>
      <c r="L400" s="12">
        <v>2643410578</v>
      </c>
      <c r="M400" s="26"/>
      <c r="N400" s="40">
        <f t="shared" si="18"/>
        <v>4284345461</v>
      </c>
      <c r="O400" s="42">
        <f t="shared" si="19"/>
        <v>17137381.844000001</v>
      </c>
      <c r="P400" s="46">
        <f t="shared" si="20"/>
        <v>1428115</v>
      </c>
    </row>
    <row r="401" spans="1:16" ht="12.75" x14ac:dyDescent="0.2">
      <c r="A401" s="52" t="s">
        <v>2177</v>
      </c>
      <c r="B401" s="17" t="s">
        <v>750</v>
      </c>
      <c r="C401" s="13" t="s">
        <v>702</v>
      </c>
      <c r="D401" s="53" t="s">
        <v>751</v>
      </c>
      <c r="E401" s="50">
        <v>503886906</v>
      </c>
      <c r="F401" s="29">
        <v>5034015906</v>
      </c>
      <c r="G401" s="33">
        <v>0</v>
      </c>
      <c r="H401" s="34">
        <v>116050613</v>
      </c>
      <c r="I401" s="27">
        <v>23231787</v>
      </c>
      <c r="J401" s="23">
        <v>0</v>
      </c>
      <c r="K401" s="23">
        <v>656805837</v>
      </c>
      <c r="L401" s="12">
        <v>9298436818</v>
      </c>
      <c r="M401" s="26"/>
      <c r="N401" s="40">
        <f t="shared" si="18"/>
        <v>15632427867</v>
      </c>
      <c r="O401" s="42">
        <f t="shared" si="19"/>
        <v>62529711.468000002</v>
      </c>
      <c r="P401" s="46">
        <f t="shared" si="20"/>
        <v>5210809</v>
      </c>
    </row>
    <row r="402" spans="1:16" ht="12.75" x14ac:dyDescent="0.2">
      <c r="A402" s="52" t="s">
        <v>2177</v>
      </c>
      <c r="B402" s="17" t="s">
        <v>752</v>
      </c>
      <c r="C402" s="13" t="s">
        <v>702</v>
      </c>
      <c r="D402" s="53" t="s">
        <v>753</v>
      </c>
      <c r="E402" s="50">
        <v>261179032</v>
      </c>
      <c r="F402" s="29">
        <v>3817874161</v>
      </c>
      <c r="G402" s="33">
        <v>0</v>
      </c>
      <c r="H402" s="34">
        <v>55534528</v>
      </c>
      <c r="I402" s="27">
        <v>0</v>
      </c>
      <c r="J402" s="23">
        <v>0</v>
      </c>
      <c r="K402" s="23">
        <v>72832526</v>
      </c>
      <c r="L402" s="12">
        <v>6884312330</v>
      </c>
      <c r="M402" s="26"/>
      <c r="N402" s="40">
        <f t="shared" si="18"/>
        <v>11091732577</v>
      </c>
      <c r="O402" s="42">
        <f t="shared" si="19"/>
        <v>44366930.307999998</v>
      </c>
      <c r="P402" s="46">
        <f t="shared" si="20"/>
        <v>3697244</v>
      </c>
    </row>
    <row r="403" spans="1:16" ht="12.75" x14ac:dyDescent="0.2">
      <c r="A403" s="52" t="s">
        <v>2177</v>
      </c>
      <c r="B403" s="17" t="s">
        <v>754</v>
      </c>
      <c r="C403" s="13" t="s">
        <v>702</v>
      </c>
      <c r="D403" s="53" t="s">
        <v>755</v>
      </c>
      <c r="E403" s="50">
        <v>261139898</v>
      </c>
      <c r="F403" s="29">
        <v>572329570</v>
      </c>
      <c r="G403" s="33">
        <v>0</v>
      </c>
      <c r="H403" s="34">
        <v>41555547</v>
      </c>
      <c r="I403" s="27">
        <v>25905455</v>
      </c>
      <c r="J403" s="23">
        <v>0</v>
      </c>
      <c r="K403" s="23">
        <v>707668523</v>
      </c>
      <c r="L403" s="12">
        <v>6038325402</v>
      </c>
      <c r="M403" s="26"/>
      <c r="N403" s="40">
        <f t="shared" si="18"/>
        <v>7646924395</v>
      </c>
      <c r="O403" s="42">
        <f t="shared" si="19"/>
        <v>30587697.580000002</v>
      </c>
      <c r="P403" s="46">
        <f t="shared" si="20"/>
        <v>2548975</v>
      </c>
    </row>
    <row r="404" spans="1:16" ht="12.75" x14ac:dyDescent="0.2">
      <c r="A404" s="52" t="s">
        <v>2177</v>
      </c>
      <c r="B404" s="17" t="s">
        <v>756</v>
      </c>
      <c r="C404" s="13" t="s">
        <v>702</v>
      </c>
      <c r="D404" s="53" t="s">
        <v>757</v>
      </c>
      <c r="E404" s="50">
        <v>160937784</v>
      </c>
      <c r="F404" s="29">
        <v>1845423029</v>
      </c>
      <c r="G404" s="33">
        <v>0</v>
      </c>
      <c r="H404" s="34">
        <v>56375590</v>
      </c>
      <c r="I404" s="27">
        <v>178256316</v>
      </c>
      <c r="J404" s="23">
        <v>0</v>
      </c>
      <c r="K404" s="23">
        <v>417940084</v>
      </c>
      <c r="L404" s="12">
        <v>2953125332</v>
      </c>
      <c r="M404" s="26"/>
      <c r="N404" s="40">
        <f t="shared" si="18"/>
        <v>5612058135</v>
      </c>
      <c r="O404" s="42">
        <f t="shared" si="19"/>
        <v>22448232.539999999</v>
      </c>
      <c r="P404" s="46">
        <f t="shared" si="20"/>
        <v>1870686</v>
      </c>
    </row>
    <row r="405" spans="1:16" ht="12.75" x14ac:dyDescent="0.2">
      <c r="A405" s="52" t="s">
        <v>2177</v>
      </c>
      <c r="B405" s="17" t="s">
        <v>758</v>
      </c>
      <c r="C405" s="13" t="s">
        <v>702</v>
      </c>
      <c r="D405" s="53" t="s">
        <v>759</v>
      </c>
      <c r="E405" s="50">
        <v>178743666</v>
      </c>
      <c r="F405" s="29">
        <v>1430823926</v>
      </c>
      <c r="G405" s="33">
        <v>0</v>
      </c>
      <c r="H405" s="34">
        <v>28384577</v>
      </c>
      <c r="I405" s="27">
        <v>18310947</v>
      </c>
      <c r="J405" s="23">
        <v>0</v>
      </c>
      <c r="K405" s="23">
        <v>21448916</v>
      </c>
      <c r="L405" s="12">
        <v>4324006731</v>
      </c>
      <c r="M405" s="26"/>
      <c r="N405" s="40">
        <f t="shared" si="18"/>
        <v>6001718763</v>
      </c>
      <c r="O405" s="42">
        <f t="shared" si="19"/>
        <v>24006875.052000001</v>
      </c>
      <c r="P405" s="46">
        <f t="shared" si="20"/>
        <v>2000573</v>
      </c>
    </row>
    <row r="406" spans="1:16" ht="12.75" x14ac:dyDescent="0.2">
      <c r="A406" s="52" t="s">
        <v>2177</v>
      </c>
      <c r="B406" s="17" t="s">
        <v>760</v>
      </c>
      <c r="C406" s="13" t="s">
        <v>702</v>
      </c>
      <c r="D406" s="53" t="s">
        <v>761</v>
      </c>
      <c r="E406" s="50">
        <v>948290423</v>
      </c>
      <c r="F406" s="29">
        <v>8370261375</v>
      </c>
      <c r="G406" s="33">
        <v>0</v>
      </c>
      <c r="H406" s="34">
        <v>281225541</v>
      </c>
      <c r="I406" s="27">
        <v>60384259</v>
      </c>
      <c r="J406" s="23">
        <v>0</v>
      </c>
      <c r="K406" s="23">
        <v>416964767</v>
      </c>
      <c r="L406" s="12">
        <v>19691725349</v>
      </c>
      <c r="M406" s="26"/>
      <c r="N406" s="40">
        <f t="shared" si="18"/>
        <v>29768851714</v>
      </c>
      <c r="O406" s="42">
        <f t="shared" si="19"/>
        <v>119075406.85600001</v>
      </c>
      <c r="P406" s="46">
        <f t="shared" si="20"/>
        <v>9922951</v>
      </c>
    </row>
    <row r="407" spans="1:16" ht="12.75" x14ac:dyDescent="0.2">
      <c r="A407" s="52" t="s">
        <v>2177</v>
      </c>
      <c r="B407" s="17" t="s">
        <v>762</v>
      </c>
      <c r="C407" s="13" t="s">
        <v>702</v>
      </c>
      <c r="D407" s="53" t="s">
        <v>356</v>
      </c>
      <c r="E407" s="50">
        <v>94782082</v>
      </c>
      <c r="F407" s="29">
        <v>786543013</v>
      </c>
      <c r="G407" s="33">
        <v>0</v>
      </c>
      <c r="H407" s="34">
        <v>21786470</v>
      </c>
      <c r="I407" s="27">
        <v>0</v>
      </c>
      <c r="J407" s="23">
        <v>0</v>
      </c>
      <c r="K407" s="23">
        <v>267987797</v>
      </c>
      <c r="L407" s="12">
        <v>1915368672</v>
      </c>
      <c r="M407" s="26"/>
      <c r="N407" s="40">
        <f t="shared" si="18"/>
        <v>3086468034</v>
      </c>
      <c r="O407" s="42">
        <f t="shared" si="19"/>
        <v>12345872.136</v>
      </c>
      <c r="P407" s="46">
        <f t="shared" si="20"/>
        <v>1028823</v>
      </c>
    </row>
    <row r="408" spans="1:16" ht="12.75" x14ac:dyDescent="0.2">
      <c r="A408" s="52" t="s">
        <v>2177</v>
      </c>
      <c r="B408" s="17" t="s">
        <v>763</v>
      </c>
      <c r="C408" s="13" t="s">
        <v>702</v>
      </c>
      <c r="D408" s="53" t="s">
        <v>764</v>
      </c>
      <c r="E408" s="50">
        <v>632089259</v>
      </c>
      <c r="F408" s="29">
        <v>772715231</v>
      </c>
      <c r="G408" s="33">
        <v>0</v>
      </c>
      <c r="H408" s="34">
        <v>174318245</v>
      </c>
      <c r="I408" s="27">
        <v>0</v>
      </c>
      <c r="J408" s="23">
        <v>0</v>
      </c>
      <c r="K408" s="23">
        <v>1581956060</v>
      </c>
      <c r="L408" s="12">
        <v>14669812653</v>
      </c>
      <c r="M408" s="26"/>
      <c r="N408" s="40">
        <f t="shared" si="18"/>
        <v>17830891448</v>
      </c>
      <c r="O408" s="42">
        <f t="shared" si="19"/>
        <v>71323565.791999996</v>
      </c>
      <c r="P408" s="46">
        <f t="shared" si="20"/>
        <v>5943630</v>
      </c>
    </row>
    <row r="409" spans="1:16" ht="12.75" x14ac:dyDescent="0.2">
      <c r="A409" s="52" t="s">
        <v>2177</v>
      </c>
      <c r="B409" s="17" t="s">
        <v>765</v>
      </c>
      <c r="C409" s="13" t="s">
        <v>702</v>
      </c>
      <c r="D409" s="53" t="s">
        <v>766</v>
      </c>
      <c r="E409" s="50">
        <v>190640344</v>
      </c>
      <c r="F409" s="29">
        <v>1370825412</v>
      </c>
      <c r="G409" s="33">
        <v>0</v>
      </c>
      <c r="H409" s="34">
        <v>44205637</v>
      </c>
      <c r="I409" s="27">
        <v>10561037</v>
      </c>
      <c r="J409" s="23">
        <v>0</v>
      </c>
      <c r="K409" s="23">
        <v>245386359</v>
      </c>
      <c r="L409" s="12">
        <v>4153254133</v>
      </c>
      <c r="M409" s="26"/>
      <c r="N409" s="40">
        <f t="shared" si="18"/>
        <v>6014872922</v>
      </c>
      <c r="O409" s="42">
        <f t="shared" si="19"/>
        <v>24059491.688000001</v>
      </c>
      <c r="P409" s="46">
        <f t="shared" si="20"/>
        <v>2004958</v>
      </c>
    </row>
    <row r="410" spans="1:16" ht="12.75" x14ac:dyDescent="0.2">
      <c r="A410" s="52" t="s">
        <v>2177</v>
      </c>
      <c r="B410" s="17" t="s">
        <v>767</v>
      </c>
      <c r="C410" s="13" t="s">
        <v>702</v>
      </c>
      <c r="D410" s="53" t="s">
        <v>768</v>
      </c>
      <c r="E410" s="50">
        <v>259809348</v>
      </c>
      <c r="F410" s="29">
        <v>2721729443</v>
      </c>
      <c r="G410" s="33">
        <v>0</v>
      </c>
      <c r="H410" s="34">
        <v>94941962</v>
      </c>
      <c r="I410" s="27">
        <v>145314273</v>
      </c>
      <c r="J410" s="23">
        <v>0</v>
      </c>
      <c r="K410" s="23">
        <v>48781149</v>
      </c>
      <c r="L410" s="12">
        <v>5475517188</v>
      </c>
      <c r="M410" s="26"/>
      <c r="N410" s="40">
        <f t="shared" si="18"/>
        <v>8746093363</v>
      </c>
      <c r="O410" s="42">
        <f t="shared" si="19"/>
        <v>34984373.452</v>
      </c>
      <c r="P410" s="46">
        <f t="shared" si="20"/>
        <v>2915364</v>
      </c>
    </row>
    <row r="411" spans="1:16" ht="12.75" x14ac:dyDescent="0.2">
      <c r="A411" s="52" t="s">
        <v>2177</v>
      </c>
      <c r="B411" s="17" t="s">
        <v>769</v>
      </c>
      <c r="C411" s="13" t="s">
        <v>702</v>
      </c>
      <c r="D411" s="53" t="s">
        <v>770</v>
      </c>
      <c r="E411" s="50">
        <v>125795625</v>
      </c>
      <c r="F411" s="29">
        <v>1537696278</v>
      </c>
      <c r="G411" s="33">
        <v>0</v>
      </c>
      <c r="H411" s="34">
        <v>19934925</v>
      </c>
      <c r="I411" s="27">
        <v>10238723</v>
      </c>
      <c r="J411" s="23">
        <v>0</v>
      </c>
      <c r="K411" s="23">
        <v>162988351</v>
      </c>
      <c r="L411" s="12">
        <v>2313680746</v>
      </c>
      <c r="M411" s="26"/>
      <c r="N411" s="40">
        <f t="shared" si="18"/>
        <v>4170334648</v>
      </c>
      <c r="O411" s="42">
        <f t="shared" si="19"/>
        <v>16681338.592</v>
      </c>
      <c r="P411" s="46">
        <f t="shared" si="20"/>
        <v>1390112</v>
      </c>
    </row>
    <row r="412" spans="1:16" ht="12.75" x14ac:dyDescent="0.2">
      <c r="A412" s="52" t="s">
        <v>2177</v>
      </c>
      <c r="B412" s="17" t="s">
        <v>771</v>
      </c>
      <c r="C412" s="13" t="s">
        <v>702</v>
      </c>
      <c r="D412" s="53" t="s">
        <v>772</v>
      </c>
      <c r="E412" s="50">
        <v>411785489</v>
      </c>
      <c r="F412" s="29">
        <v>5299556202</v>
      </c>
      <c r="G412" s="33">
        <v>0</v>
      </c>
      <c r="H412" s="34">
        <v>133389376</v>
      </c>
      <c r="I412" s="27">
        <v>0</v>
      </c>
      <c r="J412" s="23">
        <v>0</v>
      </c>
      <c r="K412" s="23">
        <v>270820045</v>
      </c>
      <c r="L412" s="12">
        <v>8995836291</v>
      </c>
      <c r="M412" s="26"/>
      <c r="N412" s="40">
        <f t="shared" si="18"/>
        <v>15111387403</v>
      </c>
      <c r="O412" s="42">
        <f t="shared" si="19"/>
        <v>60445549.612000003</v>
      </c>
      <c r="P412" s="46">
        <f t="shared" si="20"/>
        <v>5037129</v>
      </c>
    </row>
    <row r="413" spans="1:16" ht="12.75" x14ac:dyDescent="0.2">
      <c r="A413" s="52" t="s">
        <v>2177</v>
      </c>
      <c r="B413" s="17" t="s">
        <v>773</v>
      </c>
      <c r="C413" s="13" t="s">
        <v>702</v>
      </c>
      <c r="D413" s="53" t="s">
        <v>774</v>
      </c>
      <c r="E413" s="50">
        <v>309020111</v>
      </c>
      <c r="F413" s="29">
        <v>3114063473</v>
      </c>
      <c r="G413" s="33">
        <v>0</v>
      </c>
      <c r="H413" s="34">
        <v>73252457</v>
      </c>
      <c r="I413" s="27">
        <v>48183210</v>
      </c>
      <c r="J413" s="23">
        <v>0</v>
      </c>
      <c r="K413" s="23">
        <v>763637070</v>
      </c>
      <c r="L413" s="12">
        <v>7686493658</v>
      </c>
      <c r="M413" s="26"/>
      <c r="N413" s="40">
        <f t="shared" si="18"/>
        <v>11994649979</v>
      </c>
      <c r="O413" s="42">
        <f t="shared" si="19"/>
        <v>47978599.916000001</v>
      </c>
      <c r="P413" s="46">
        <f t="shared" si="20"/>
        <v>3998217</v>
      </c>
    </row>
    <row r="414" spans="1:16" ht="12.75" x14ac:dyDescent="0.2">
      <c r="A414" s="52" t="s">
        <v>2177</v>
      </c>
      <c r="B414" s="17" t="s">
        <v>775</v>
      </c>
      <c r="C414" s="13" t="s">
        <v>702</v>
      </c>
      <c r="D414" s="53" t="s">
        <v>776</v>
      </c>
      <c r="E414" s="50">
        <v>535624423</v>
      </c>
      <c r="F414" s="29">
        <v>14530890</v>
      </c>
      <c r="G414" s="33">
        <v>0</v>
      </c>
      <c r="H414" s="34">
        <v>82444468</v>
      </c>
      <c r="I414" s="27">
        <v>0</v>
      </c>
      <c r="J414" s="23">
        <v>0</v>
      </c>
      <c r="K414" s="23">
        <v>534532500</v>
      </c>
      <c r="L414" s="12">
        <v>11908593841</v>
      </c>
      <c r="M414" s="26"/>
      <c r="N414" s="40">
        <f t="shared" si="18"/>
        <v>13075726122</v>
      </c>
      <c r="O414" s="42">
        <f t="shared" si="19"/>
        <v>52302904.487999998</v>
      </c>
      <c r="P414" s="46">
        <f t="shared" si="20"/>
        <v>4358575</v>
      </c>
    </row>
    <row r="415" spans="1:16" ht="12.75" x14ac:dyDescent="0.2">
      <c r="A415" s="52" t="s">
        <v>2177</v>
      </c>
      <c r="B415" s="17" t="s">
        <v>777</v>
      </c>
      <c r="C415" s="13" t="s">
        <v>702</v>
      </c>
      <c r="D415" s="53" t="s">
        <v>778</v>
      </c>
      <c r="E415" s="50">
        <v>332872166</v>
      </c>
      <c r="F415" s="29">
        <v>660686756</v>
      </c>
      <c r="G415" s="33">
        <v>0</v>
      </c>
      <c r="H415" s="34">
        <v>51466146</v>
      </c>
      <c r="I415" s="27">
        <v>19315194</v>
      </c>
      <c r="J415" s="23">
        <v>0</v>
      </c>
      <c r="K415" s="23">
        <v>305482528</v>
      </c>
      <c r="L415" s="12">
        <v>7138117143</v>
      </c>
      <c r="M415" s="26"/>
      <c r="N415" s="40">
        <f t="shared" si="18"/>
        <v>8507939933</v>
      </c>
      <c r="O415" s="42">
        <f t="shared" si="19"/>
        <v>34031759.732000001</v>
      </c>
      <c r="P415" s="46">
        <f t="shared" si="20"/>
        <v>2835980</v>
      </c>
    </row>
    <row r="416" spans="1:16" ht="12.75" x14ac:dyDescent="0.2">
      <c r="A416" s="52" t="s">
        <v>2177</v>
      </c>
      <c r="B416" s="17" t="s">
        <v>779</v>
      </c>
      <c r="C416" s="13" t="s">
        <v>702</v>
      </c>
      <c r="D416" s="53" t="s">
        <v>780</v>
      </c>
      <c r="E416" s="50">
        <v>136068249</v>
      </c>
      <c r="F416" s="29">
        <v>1720972987</v>
      </c>
      <c r="G416" s="33">
        <v>0</v>
      </c>
      <c r="H416" s="34">
        <v>23014739</v>
      </c>
      <c r="I416" s="27">
        <v>28906140</v>
      </c>
      <c r="J416" s="23">
        <v>0</v>
      </c>
      <c r="K416" s="23">
        <v>1457771</v>
      </c>
      <c r="L416" s="12">
        <v>3086019470</v>
      </c>
      <c r="M416" s="26"/>
      <c r="N416" s="40">
        <f t="shared" si="18"/>
        <v>4996439356</v>
      </c>
      <c r="O416" s="42">
        <f t="shared" si="19"/>
        <v>19985757.423999999</v>
      </c>
      <c r="P416" s="46">
        <f t="shared" si="20"/>
        <v>1665480</v>
      </c>
    </row>
    <row r="417" spans="1:16" ht="12.75" x14ac:dyDescent="0.2">
      <c r="A417" s="52" t="s">
        <v>2178</v>
      </c>
      <c r="B417" s="17" t="s">
        <v>781</v>
      </c>
      <c r="C417" s="13" t="s">
        <v>782</v>
      </c>
      <c r="D417" s="53" t="s">
        <v>783</v>
      </c>
      <c r="E417" s="50">
        <v>3727319063</v>
      </c>
      <c r="F417" s="29">
        <v>42713551136</v>
      </c>
      <c r="G417" s="33">
        <v>0</v>
      </c>
      <c r="H417" s="34">
        <v>1103995418</v>
      </c>
      <c r="I417" s="27">
        <v>0</v>
      </c>
      <c r="J417" s="23">
        <v>109098757</v>
      </c>
      <c r="K417" s="23">
        <v>4846802699</v>
      </c>
      <c r="L417" s="12">
        <v>109630646798</v>
      </c>
      <c r="M417" s="26"/>
      <c r="N417" s="40">
        <f t="shared" si="18"/>
        <v>162131413871</v>
      </c>
      <c r="O417" s="42">
        <f t="shared" si="19"/>
        <v>648525655.48399997</v>
      </c>
      <c r="P417" s="46">
        <f t="shared" si="20"/>
        <v>54043805</v>
      </c>
    </row>
    <row r="418" spans="1:16" ht="12.75" x14ac:dyDescent="0.2">
      <c r="A418" s="52" t="s">
        <v>2178</v>
      </c>
      <c r="B418" s="17" t="s">
        <v>784</v>
      </c>
      <c r="C418" s="13" t="s">
        <v>782</v>
      </c>
      <c r="D418" s="53" t="s">
        <v>785</v>
      </c>
      <c r="E418" s="50">
        <v>950129712</v>
      </c>
      <c r="F418" s="29">
        <v>12846478600</v>
      </c>
      <c r="G418" s="33">
        <v>0</v>
      </c>
      <c r="H418" s="34">
        <v>263713424</v>
      </c>
      <c r="I418" s="27">
        <v>0</v>
      </c>
      <c r="J418" s="23">
        <v>0</v>
      </c>
      <c r="K418" s="23">
        <v>1525962640</v>
      </c>
      <c r="L418" s="12">
        <v>19229599723</v>
      </c>
      <c r="M418" s="26"/>
      <c r="N418" s="40">
        <f t="shared" si="18"/>
        <v>34815884099</v>
      </c>
      <c r="O418" s="42">
        <f t="shared" si="19"/>
        <v>139263536.396</v>
      </c>
      <c r="P418" s="46">
        <f t="shared" si="20"/>
        <v>11605295</v>
      </c>
    </row>
    <row r="419" spans="1:16" ht="12.75" x14ac:dyDescent="0.2">
      <c r="A419" s="52" t="s">
        <v>2178</v>
      </c>
      <c r="B419" s="17" t="s">
        <v>786</v>
      </c>
      <c r="C419" s="13" t="s">
        <v>782</v>
      </c>
      <c r="D419" s="53" t="s">
        <v>787</v>
      </c>
      <c r="E419" s="50">
        <v>728788898</v>
      </c>
      <c r="F419" s="29">
        <v>8186281558</v>
      </c>
      <c r="G419" s="33">
        <v>0</v>
      </c>
      <c r="H419" s="34">
        <v>122254052</v>
      </c>
      <c r="I419" s="27">
        <v>0</v>
      </c>
      <c r="J419" s="23">
        <v>0</v>
      </c>
      <c r="K419" s="23">
        <v>894360118</v>
      </c>
      <c r="L419" s="12">
        <v>15140020420</v>
      </c>
      <c r="M419" s="26"/>
      <c r="N419" s="40">
        <f t="shared" si="18"/>
        <v>25071705046</v>
      </c>
      <c r="O419" s="42">
        <f t="shared" si="19"/>
        <v>100286820.184</v>
      </c>
      <c r="P419" s="46">
        <f t="shared" si="20"/>
        <v>8357235</v>
      </c>
    </row>
    <row r="420" spans="1:16" ht="12.75" x14ac:dyDescent="0.2">
      <c r="A420" s="52" t="s">
        <v>2178</v>
      </c>
      <c r="B420" s="17" t="s">
        <v>788</v>
      </c>
      <c r="C420" s="13" t="s">
        <v>782</v>
      </c>
      <c r="D420" s="53" t="s">
        <v>789</v>
      </c>
      <c r="E420" s="50">
        <v>306045942</v>
      </c>
      <c r="F420" s="29">
        <v>3740297958</v>
      </c>
      <c r="G420" s="33">
        <v>0</v>
      </c>
      <c r="H420" s="34">
        <v>50221848</v>
      </c>
      <c r="I420" s="27">
        <v>0</v>
      </c>
      <c r="J420" s="23">
        <v>0</v>
      </c>
      <c r="K420" s="23">
        <v>149347503</v>
      </c>
      <c r="L420" s="12">
        <v>4938291068</v>
      </c>
      <c r="M420" s="26"/>
      <c r="N420" s="40">
        <f t="shared" si="18"/>
        <v>9184204319</v>
      </c>
      <c r="O420" s="42">
        <f t="shared" si="19"/>
        <v>36736817.276000001</v>
      </c>
      <c r="P420" s="46">
        <f t="shared" si="20"/>
        <v>3061401</v>
      </c>
    </row>
    <row r="421" spans="1:16" ht="12.75" x14ac:dyDescent="0.2">
      <c r="A421" s="52" t="s">
        <v>2178</v>
      </c>
      <c r="B421" s="17" t="s">
        <v>790</v>
      </c>
      <c r="C421" s="13" t="s">
        <v>782</v>
      </c>
      <c r="D421" s="53" t="s">
        <v>791</v>
      </c>
      <c r="E421" s="50">
        <v>225782503</v>
      </c>
      <c r="F421" s="29">
        <v>2354238548</v>
      </c>
      <c r="G421" s="33">
        <v>0</v>
      </c>
      <c r="H421" s="34">
        <v>40124783</v>
      </c>
      <c r="I421" s="27">
        <v>0</v>
      </c>
      <c r="J421" s="23">
        <v>0</v>
      </c>
      <c r="K421" s="23">
        <v>160959492</v>
      </c>
      <c r="L421" s="12">
        <v>3941498331</v>
      </c>
      <c r="M421" s="26"/>
      <c r="N421" s="40">
        <f t="shared" si="18"/>
        <v>6722603657</v>
      </c>
      <c r="O421" s="42">
        <f t="shared" si="19"/>
        <v>26890414.628000002</v>
      </c>
      <c r="P421" s="46">
        <f t="shared" si="20"/>
        <v>2240868</v>
      </c>
    </row>
    <row r="422" spans="1:16" ht="12.75" x14ac:dyDescent="0.2">
      <c r="A422" s="52" t="s">
        <v>2178</v>
      </c>
      <c r="B422" s="17" t="s">
        <v>792</v>
      </c>
      <c r="C422" s="13" t="s">
        <v>782</v>
      </c>
      <c r="D422" s="53" t="s">
        <v>793</v>
      </c>
      <c r="E422" s="50">
        <v>380067538</v>
      </c>
      <c r="F422" s="29">
        <v>4849098612</v>
      </c>
      <c r="G422" s="33">
        <v>0</v>
      </c>
      <c r="H422" s="34">
        <v>112135319</v>
      </c>
      <c r="I422" s="27">
        <v>0</v>
      </c>
      <c r="J422" s="23">
        <v>0</v>
      </c>
      <c r="K422" s="23">
        <v>288288202</v>
      </c>
      <c r="L422" s="12">
        <v>9451377443</v>
      </c>
      <c r="M422" s="26"/>
      <c r="N422" s="40">
        <f t="shared" si="18"/>
        <v>15080967114</v>
      </c>
      <c r="O422" s="42">
        <f t="shared" si="19"/>
        <v>60323868.456</v>
      </c>
      <c r="P422" s="46">
        <f t="shared" si="20"/>
        <v>5026989</v>
      </c>
    </row>
    <row r="423" spans="1:16" ht="12.75" x14ac:dyDescent="0.2">
      <c r="A423" s="52" t="s">
        <v>2178</v>
      </c>
      <c r="B423" s="17" t="s">
        <v>794</v>
      </c>
      <c r="C423" s="13" t="s">
        <v>782</v>
      </c>
      <c r="D423" s="53" t="s">
        <v>795</v>
      </c>
      <c r="E423" s="50">
        <v>512535477</v>
      </c>
      <c r="F423" s="29">
        <v>6003835628</v>
      </c>
      <c r="G423" s="33">
        <v>0</v>
      </c>
      <c r="H423" s="34">
        <v>85911116</v>
      </c>
      <c r="I423" s="27">
        <v>3790969</v>
      </c>
      <c r="J423" s="23">
        <v>0</v>
      </c>
      <c r="K423" s="23">
        <v>470887341</v>
      </c>
      <c r="L423" s="12">
        <v>10415689118</v>
      </c>
      <c r="M423" s="26"/>
      <c r="N423" s="40">
        <f t="shared" si="18"/>
        <v>17492649649</v>
      </c>
      <c r="O423" s="42">
        <f t="shared" si="19"/>
        <v>69970598.596000001</v>
      </c>
      <c r="P423" s="46">
        <f t="shared" si="20"/>
        <v>5830883</v>
      </c>
    </row>
    <row r="424" spans="1:16" ht="12.75" x14ac:dyDescent="0.2">
      <c r="A424" s="52" t="s">
        <v>2178</v>
      </c>
      <c r="B424" s="17" t="s">
        <v>796</v>
      </c>
      <c r="C424" s="13" t="s">
        <v>782</v>
      </c>
      <c r="D424" s="53" t="s">
        <v>797</v>
      </c>
      <c r="E424" s="50">
        <v>355217571</v>
      </c>
      <c r="F424" s="29">
        <v>4349892230</v>
      </c>
      <c r="G424" s="33">
        <v>0</v>
      </c>
      <c r="H424" s="34">
        <v>57592116</v>
      </c>
      <c r="I424" s="27">
        <v>0</v>
      </c>
      <c r="J424" s="23">
        <v>0</v>
      </c>
      <c r="K424" s="23">
        <v>350431014</v>
      </c>
      <c r="L424" s="12">
        <v>6799943002</v>
      </c>
      <c r="M424" s="26"/>
      <c r="N424" s="40">
        <f t="shared" si="18"/>
        <v>11913075933</v>
      </c>
      <c r="O424" s="42">
        <f t="shared" si="19"/>
        <v>47652303.732000001</v>
      </c>
      <c r="P424" s="46">
        <f t="shared" si="20"/>
        <v>3971025</v>
      </c>
    </row>
    <row r="425" spans="1:16" ht="12.75" x14ac:dyDescent="0.2">
      <c r="A425" s="52" t="s">
        <v>2178</v>
      </c>
      <c r="B425" s="17" t="s">
        <v>798</v>
      </c>
      <c r="C425" s="13" t="s">
        <v>782</v>
      </c>
      <c r="D425" s="53" t="s">
        <v>799</v>
      </c>
      <c r="E425" s="50">
        <v>385996311</v>
      </c>
      <c r="F425" s="29">
        <v>5455411716</v>
      </c>
      <c r="G425" s="33">
        <v>0</v>
      </c>
      <c r="H425" s="34">
        <v>78298109</v>
      </c>
      <c r="I425" s="27">
        <v>0</v>
      </c>
      <c r="J425" s="23">
        <v>0</v>
      </c>
      <c r="K425" s="23">
        <v>346734804</v>
      </c>
      <c r="L425" s="12">
        <v>8768010244</v>
      </c>
      <c r="M425" s="26"/>
      <c r="N425" s="40">
        <f t="shared" si="18"/>
        <v>15034451184</v>
      </c>
      <c r="O425" s="42">
        <f t="shared" si="19"/>
        <v>60137804.736000001</v>
      </c>
      <c r="P425" s="46">
        <f t="shared" si="20"/>
        <v>5011484</v>
      </c>
    </row>
    <row r="426" spans="1:16" ht="12.75" x14ac:dyDescent="0.2">
      <c r="A426" s="52" t="s">
        <v>2178</v>
      </c>
      <c r="B426" s="17" t="s">
        <v>800</v>
      </c>
      <c r="C426" s="13" t="s">
        <v>782</v>
      </c>
      <c r="D426" s="53" t="s">
        <v>801</v>
      </c>
      <c r="E426" s="50">
        <v>353358715</v>
      </c>
      <c r="F426" s="29">
        <v>4469186150</v>
      </c>
      <c r="G426" s="33">
        <v>0</v>
      </c>
      <c r="H426" s="34">
        <v>59358970</v>
      </c>
      <c r="I426" s="27">
        <v>0</v>
      </c>
      <c r="J426" s="23">
        <v>0</v>
      </c>
      <c r="K426" s="23">
        <v>411506590</v>
      </c>
      <c r="L426" s="12">
        <v>6130652450</v>
      </c>
      <c r="M426" s="26"/>
      <c r="N426" s="40">
        <f t="shared" si="18"/>
        <v>11424062875</v>
      </c>
      <c r="O426" s="42">
        <f t="shared" si="19"/>
        <v>45696251.5</v>
      </c>
      <c r="P426" s="46">
        <f t="shared" si="20"/>
        <v>3808021</v>
      </c>
    </row>
    <row r="427" spans="1:16" ht="12.75" x14ac:dyDescent="0.2">
      <c r="A427" s="52" t="s">
        <v>2178</v>
      </c>
      <c r="B427" s="17" t="s">
        <v>802</v>
      </c>
      <c r="C427" s="13" t="s">
        <v>782</v>
      </c>
      <c r="D427" s="53" t="s">
        <v>803</v>
      </c>
      <c r="E427" s="50">
        <v>323362652</v>
      </c>
      <c r="F427" s="29">
        <v>4517466204</v>
      </c>
      <c r="G427" s="33">
        <v>0</v>
      </c>
      <c r="H427" s="34">
        <v>54590860</v>
      </c>
      <c r="I427" s="27">
        <v>0</v>
      </c>
      <c r="J427" s="23">
        <v>0</v>
      </c>
      <c r="K427" s="23">
        <v>111309212</v>
      </c>
      <c r="L427" s="12">
        <v>5053332030</v>
      </c>
      <c r="M427" s="26"/>
      <c r="N427" s="40">
        <f t="shared" si="18"/>
        <v>10060060958</v>
      </c>
      <c r="O427" s="42">
        <f t="shared" si="19"/>
        <v>40240243.832000002</v>
      </c>
      <c r="P427" s="46">
        <f t="shared" si="20"/>
        <v>3353354</v>
      </c>
    </row>
    <row r="428" spans="1:16" ht="12.75" x14ac:dyDescent="0.2">
      <c r="A428" s="52" t="s">
        <v>2178</v>
      </c>
      <c r="B428" s="17" t="s">
        <v>804</v>
      </c>
      <c r="C428" s="13" t="s">
        <v>782</v>
      </c>
      <c r="D428" s="53" t="s">
        <v>805</v>
      </c>
      <c r="E428" s="50">
        <v>174791151</v>
      </c>
      <c r="F428" s="29">
        <v>2172602423</v>
      </c>
      <c r="G428" s="33">
        <v>0</v>
      </c>
      <c r="H428" s="34">
        <v>41169822</v>
      </c>
      <c r="I428" s="27">
        <v>0</v>
      </c>
      <c r="J428" s="23">
        <v>0</v>
      </c>
      <c r="K428" s="23">
        <v>264106161</v>
      </c>
      <c r="L428" s="12">
        <v>3052221892</v>
      </c>
      <c r="M428" s="26"/>
      <c r="N428" s="40">
        <f t="shared" si="18"/>
        <v>5704891449</v>
      </c>
      <c r="O428" s="42">
        <f t="shared" si="19"/>
        <v>22819565.796</v>
      </c>
      <c r="P428" s="46">
        <f t="shared" si="20"/>
        <v>1901630</v>
      </c>
    </row>
    <row r="429" spans="1:16" ht="12.75" x14ac:dyDescent="0.2">
      <c r="A429" s="52" t="s">
        <v>2178</v>
      </c>
      <c r="B429" s="17" t="s">
        <v>806</v>
      </c>
      <c r="C429" s="13" t="s">
        <v>782</v>
      </c>
      <c r="D429" s="53" t="s">
        <v>807</v>
      </c>
      <c r="E429" s="50">
        <v>58524609</v>
      </c>
      <c r="F429" s="29">
        <v>643577805</v>
      </c>
      <c r="G429" s="33">
        <v>0</v>
      </c>
      <c r="H429" s="34">
        <v>10714931</v>
      </c>
      <c r="I429" s="27">
        <v>0</v>
      </c>
      <c r="J429" s="23">
        <v>0</v>
      </c>
      <c r="K429" s="23">
        <v>4479410</v>
      </c>
      <c r="L429" s="12">
        <v>1539512090</v>
      </c>
      <c r="M429" s="26"/>
      <c r="N429" s="40">
        <f t="shared" si="18"/>
        <v>2256808845</v>
      </c>
      <c r="O429" s="42">
        <f t="shared" si="19"/>
        <v>9027235.3800000008</v>
      </c>
      <c r="P429" s="46">
        <f t="shared" si="20"/>
        <v>752270</v>
      </c>
    </row>
    <row r="430" spans="1:16" ht="12.75" x14ac:dyDescent="0.2">
      <c r="A430" s="52" t="s">
        <v>2178</v>
      </c>
      <c r="B430" s="17" t="s">
        <v>808</v>
      </c>
      <c r="C430" s="13" t="s">
        <v>782</v>
      </c>
      <c r="D430" s="53" t="s">
        <v>809</v>
      </c>
      <c r="E430" s="50">
        <v>188018378</v>
      </c>
      <c r="F430" s="29">
        <v>2216429462</v>
      </c>
      <c r="G430" s="33">
        <v>0</v>
      </c>
      <c r="H430" s="34">
        <v>32134074</v>
      </c>
      <c r="I430" s="27">
        <v>0</v>
      </c>
      <c r="J430" s="23">
        <v>0</v>
      </c>
      <c r="K430" s="23">
        <v>77692849</v>
      </c>
      <c r="L430" s="12">
        <v>4218054028</v>
      </c>
      <c r="M430" s="26"/>
      <c r="N430" s="40">
        <f t="shared" si="18"/>
        <v>6732328791</v>
      </c>
      <c r="O430" s="42">
        <f t="shared" si="19"/>
        <v>26929315.164000001</v>
      </c>
      <c r="P430" s="46">
        <f t="shared" si="20"/>
        <v>2244110</v>
      </c>
    </row>
    <row r="431" spans="1:16" ht="12.75" x14ac:dyDescent="0.2">
      <c r="A431" s="52" t="s">
        <v>2178</v>
      </c>
      <c r="B431" s="17" t="s">
        <v>810</v>
      </c>
      <c r="C431" s="13" t="s">
        <v>782</v>
      </c>
      <c r="D431" s="53" t="s">
        <v>811</v>
      </c>
      <c r="E431" s="50">
        <v>340190189</v>
      </c>
      <c r="F431" s="29">
        <v>4322705404</v>
      </c>
      <c r="G431" s="33">
        <v>0</v>
      </c>
      <c r="H431" s="34">
        <v>55386654</v>
      </c>
      <c r="I431" s="27">
        <v>0</v>
      </c>
      <c r="J431" s="23">
        <v>0</v>
      </c>
      <c r="K431" s="23">
        <v>19296519</v>
      </c>
      <c r="L431" s="12">
        <v>5080518342</v>
      </c>
      <c r="M431" s="26"/>
      <c r="N431" s="40">
        <f t="shared" si="18"/>
        <v>9818097108</v>
      </c>
      <c r="O431" s="42">
        <f t="shared" si="19"/>
        <v>39272388.432000004</v>
      </c>
      <c r="P431" s="46">
        <f t="shared" si="20"/>
        <v>3272699</v>
      </c>
    </row>
    <row r="432" spans="1:16" ht="12.75" x14ac:dyDescent="0.2">
      <c r="A432" s="52" t="s">
        <v>2178</v>
      </c>
      <c r="B432" s="17" t="s">
        <v>812</v>
      </c>
      <c r="C432" s="13" t="s">
        <v>782</v>
      </c>
      <c r="D432" s="53" t="s">
        <v>813</v>
      </c>
      <c r="E432" s="50">
        <v>125658656</v>
      </c>
      <c r="F432" s="29">
        <v>1689098777</v>
      </c>
      <c r="G432" s="33">
        <v>0</v>
      </c>
      <c r="H432" s="34">
        <v>21618021</v>
      </c>
      <c r="I432" s="27">
        <v>0</v>
      </c>
      <c r="J432" s="23">
        <v>0</v>
      </c>
      <c r="K432" s="23">
        <v>156504032</v>
      </c>
      <c r="L432" s="12">
        <v>2534522107</v>
      </c>
      <c r="M432" s="26"/>
      <c r="N432" s="40">
        <f t="shared" si="18"/>
        <v>4527401593</v>
      </c>
      <c r="O432" s="42">
        <f t="shared" si="19"/>
        <v>18109606.372000001</v>
      </c>
      <c r="P432" s="46">
        <f t="shared" si="20"/>
        <v>1509134</v>
      </c>
    </row>
    <row r="433" spans="1:16" ht="12.75" x14ac:dyDescent="0.2">
      <c r="A433" s="52" t="s">
        <v>2178</v>
      </c>
      <c r="B433" s="17" t="s">
        <v>814</v>
      </c>
      <c r="C433" s="13" t="s">
        <v>782</v>
      </c>
      <c r="D433" s="53" t="s">
        <v>815</v>
      </c>
      <c r="E433" s="50">
        <v>275502005</v>
      </c>
      <c r="F433" s="29">
        <v>3553740080</v>
      </c>
      <c r="G433" s="33">
        <v>0</v>
      </c>
      <c r="H433" s="34">
        <v>46446372</v>
      </c>
      <c r="I433" s="27">
        <v>0</v>
      </c>
      <c r="J433" s="23">
        <v>0</v>
      </c>
      <c r="K433" s="23">
        <v>456576564</v>
      </c>
      <c r="L433" s="12">
        <v>5154753104</v>
      </c>
      <c r="M433" s="26"/>
      <c r="N433" s="40">
        <f t="shared" si="18"/>
        <v>9487018125</v>
      </c>
      <c r="O433" s="42">
        <f t="shared" si="19"/>
        <v>37948072.5</v>
      </c>
      <c r="P433" s="46">
        <f t="shared" si="20"/>
        <v>3162339</v>
      </c>
    </row>
    <row r="434" spans="1:16" ht="12.75" x14ac:dyDescent="0.2">
      <c r="A434" s="52" t="s">
        <v>2178</v>
      </c>
      <c r="B434" s="17" t="s">
        <v>816</v>
      </c>
      <c r="C434" s="13" t="s">
        <v>782</v>
      </c>
      <c r="D434" s="53" t="s">
        <v>817</v>
      </c>
      <c r="E434" s="50">
        <v>273975786</v>
      </c>
      <c r="F434" s="29">
        <v>3268278403</v>
      </c>
      <c r="G434" s="33">
        <v>0</v>
      </c>
      <c r="H434" s="34">
        <v>44497338</v>
      </c>
      <c r="I434" s="27">
        <v>0</v>
      </c>
      <c r="J434" s="23">
        <v>0</v>
      </c>
      <c r="K434" s="23">
        <v>202988570</v>
      </c>
      <c r="L434" s="12">
        <v>4379737396</v>
      </c>
      <c r="M434" s="26"/>
      <c r="N434" s="40">
        <f t="shared" si="18"/>
        <v>8169477493</v>
      </c>
      <c r="O434" s="42">
        <f t="shared" si="19"/>
        <v>32677909.971999999</v>
      </c>
      <c r="P434" s="46">
        <f t="shared" si="20"/>
        <v>2723159</v>
      </c>
    </row>
    <row r="435" spans="1:16" ht="12.75" x14ac:dyDescent="0.2">
      <c r="A435" s="52" t="s">
        <v>2178</v>
      </c>
      <c r="B435" s="17" t="s">
        <v>818</v>
      </c>
      <c r="C435" s="13" t="s">
        <v>782</v>
      </c>
      <c r="D435" s="53" t="s">
        <v>819</v>
      </c>
      <c r="E435" s="50">
        <v>524999595</v>
      </c>
      <c r="F435" s="29">
        <v>1775112271</v>
      </c>
      <c r="G435" s="33">
        <v>0</v>
      </c>
      <c r="H435" s="34">
        <v>82584132</v>
      </c>
      <c r="I435" s="27">
        <v>0</v>
      </c>
      <c r="J435" s="23">
        <v>0</v>
      </c>
      <c r="K435" s="23">
        <v>129390962</v>
      </c>
      <c r="L435" s="12">
        <v>9561043236</v>
      </c>
      <c r="M435" s="26"/>
      <c r="N435" s="40">
        <f t="shared" si="18"/>
        <v>12073130196</v>
      </c>
      <c r="O435" s="42">
        <f t="shared" si="19"/>
        <v>48292520.784000002</v>
      </c>
      <c r="P435" s="46">
        <f t="shared" si="20"/>
        <v>4024377</v>
      </c>
    </row>
    <row r="436" spans="1:16" ht="12.75" x14ac:dyDescent="0.2">
      <c r="A436" s="52" t="s">
        <v>2178</v>
      </c>
      <c r="B436" s="17" t="s">
        <v>820</v>
      </c>
      <c r="C436" s="13" t="s">
        <v>782</v>
      </c>
      <c r="D436" s="53" t="s">
        <v>821</v>
      </c>
      <c r="E436" s="50">
        <v>173343200</v>
      </c>
      <c r="F436" s="29">
        <v>2106510311</v>
      </c>
      <c r="G436" s="33">
        <v>0</v>
      </c>
      <c r="H436" s="34">
        <v>29195622</v>
      </c>
      <c r="I436" s="27">
        <v>0</v>
      </c>
      <c r="J436" s="23">
        <v>0</v>
      </c>
      <c r="K436" s="23">
        <v>140728450</v>
      </c>
      <c r="L436" s="12">
        <v>3177826829</v>
      </c>
      <c r="M436" s="26"/>
      <c r="N436" s="40">
        <f t="shared" si="18"/>
        <v>5627604412</v>
      </c>
      <c r="O436" s="42">
        <f t="shared" si="19"/>
        <v>22510417.648000002</v>
      </c>
      <c r="P436" s="46">
        <f t="shared" si="20"/>
        <v>1875868</v>
      </c>
    </row>
    <row r="437" spans="1:16" ht="12.75" x14ac:dyDescent="0.2">
      <c r="A437" s="52" t="s">
        <v>2178</v>
      </c>
      <c r="B437" s="17" t="s">
        <v>822</v>
      </c>
      <c r="C437" s="13" t="s">
        <v>782</v>
      </c>
      <c r="D437" s="53" t="s">
        <v>823</v>
      </c>
      <c r="E437" s="50">
        <v>286889943</v>
      </c>
      <c r="F437" s="29">
        <v>3564052325</v>
      </c>
      <c r="G437" s="33">
        <v>0</v>
      </c>
      <c r="H437" s="34">
        <v>50154273</v>
      </c>
      <c r="I437" s="27">
        <v>0</v>
      </c>
      <c r="J437" s="23">
        <v>0</v>
      </c>
      <c r="K437" s="23">
        <v>253406631</v>
      </c>
      <c r="L437" s="12">
        <v>6455154287</v>
      </c>
      <c r="M437" s="26"/>
      <c r="N437" s="40">
        <f t="shared" si="18"/>
        <v>10609657459</v>
      </c>
      <c r="O437" s="42">
        <f t="shared" si="19"/>
        <v>42438629.836000003</v>
      </c>
      <c r="P437" s="46">
        <f t="shared" si="20"/>
        <v>3536552</v>
      </c>
    </row>
    <row r="438" spans="1:16" ht="12.75" x14ac:dyDescent="0.2">
      <c r="A438" s="52" t="s">
        <v>2178</v>
      </c>
      <c r="B438" s="17" t="s">
        <v>824</v>
      </c>
      <c r="C438" s="13" t="s">
        <v>782</v>
      </c>
      <c r="D438" s="53" t="s">
        <v>825</v>
      </c>
      <c r="E438" s="50">
        <v>199562851</v>
      </c>
      <c r="F438" s="29">
        <v>2632903519</v>
      </c>
      <c r="G438" s="33">
        <v>0</v>
      </c>
      <c r="H438" s="34">
        <v>56835807</v>
      </c>
      <c r="I438" s="27">
        <v>0</v>
      </c>
      <c r="J438" s="23">
        <v>0</v>
      </c>
      <c r="K438" s="23">
        <v>533808393</v>
      </c>
      <c r="L438" s="12">
        <v>3421185646</v>
      </c>
      <c r="M438" s="26"/>
      <c r="N438" s="40">
        <f t="shared" si="18"/>
        <v>6844296216</v>
      </c>
      <c r="O438" s="42">
        <f t="shared" si="19"/>
        <v>27377184.864</v>
      </c>
      <c r="P438" s="46">
        <f t="shared" si="20"/>
        <v>2281432</v>
      </c>
    </row>
    <row r="439" spans="1:16" ht="12.75" x14ac:dyDescent="0.2">
      <c r="A439" s="52" t="s">
        <v>2178</v>
      </c>
      <c r="B439" s="17" t="s">
        <v>826</v>
      </c>
      <c r="C439" s="13" t="s">
        <v>782</v>
      </c>
      <c r="D439" s="53" t="s">
        <v>827</v>
      </c>
      <c r="E439" s="50">
        <v>220714675</v>
      </c>
      <c r="F439" s="29">
        <v>2885787879</v>
      </c>
      <c r="G439" s="33">
        <v>0</v>
      </c>
      <c r="H439" s="34">
        <v>36426527</v>
      </c>
      <c r="I439" s="27">
        <v>0</v>
      </c>
      <c r="J439" s="23">
        <v>0</v>
      </c>
      <c r="K439" s="23">
        <v>275592129</v>
      </c>
      <c r="L439" s="12">
        <v>3828471550</v>
      </c>
      <c r="M439" s="26"/>
      <c r="N439" s="40">
        <f t="shared" si="18"/>
        <v>7246992760</v>
      </c>
      <c r="O439" s="42">
        <f t="shared" si="19"/>
        <v>28987971.039999999</v>
      </c>
      <c r="P439" s="46">
        <f t="shared" si="20"/>
        <v>2415664</v>
      </c>
    </row>
    <row r="440" spans="1:16" ht="12.75" x14ac:dyDescent="0.2">
      <c r="A440" s="52" t="s">
        <v>2178</v>
      </c>
      <c r="B440" s="17" t="s">
        <v>828</v>
      </c>
      <c r="C440" s="13" t="s">
        <v>782</v>
      </c>
      <c r="D440" s="53" t="s">
        <v>829</v>
      </c>
      <c r="E440" s="50">
        <v>207839652</v>
      </c>
      <c r="F440" s="29">
        <v>2754775500</v>
      </c>
      <c r="G440" s="33">
        <v>0</v>
      </c>
      <c r="H440" s="34">
        <v>35185829</v>
      </c>
      <c r="I440" s="27">
        <v>0</v>
      </c>
      <c r="J440" s="23">
        <v>0</v>
      </c>
      <c r="K440" s="23">
        <v>295196040</v>
      </c>
      <c r="L440" s="12">
        <v>3561895908</v>
      </c>
      <c r="M440" s="26"/>
      <c r="N440" s="40">
        <f t="shared" si="18"/>
        <v>6854892929</v>
      </c>
      <c r="O440" s="42">
        <f t="shared" si="19"/>
        <v>27419571.716000002</v>
      </c>
      <c r="P440" s="46">
        <f t="shared" si="20"/>
        <v>2284964</v>
      </c>
    </row>
    <row r="441" spans="1:16" ht="12.75" x14ac:dyDescent="0.2">
      <c r="A441" s="52" t="s">
        <v>2178</v>
      </c>
      <c r="B441" s="17" t="s">
        <v>830</v>
      </c>
      <c r="C441" s="13" t="s">
        <v>782</v>
      </c>
      <c r="D441" s="53" t="s">
        <v>831</v>
      </c>
      <c r="E441" s="50">
        <v>208309257</v>
      </c>
      <c r="F441" s="29">
        <v>2496969387</v>
      </c>
      <c r="G441" s="33">
        <v>0</v>
      </c>
      <c r="H441" s="34">
        <v>68180787</v>
      </c>
      <c r="I441" s="27">
        <v>0</v>
      </c>
      <c r="J441" s="23">
        <v>0</v>
      </c>
      <c r="K441" s="23">
        <v>145112685</v>
      </c>
      <c r="L441" s="12">
        <v>4714365343</v>
      </c>
      <c r="M441" s="26"/>
      <c r="N441" s="40">
        <f t="shared" si="18"/>
        <v>7632937459</v>
      </c>
      <c r="O441" s="42">
        <f t="shared" si="19"/>
        <v>30531749.835999999</v>
      </c>
      <c r="P441" s="46">
        <f t="shared" si="20"/>
        <v>2544312</v>
      </c>
    </row>
    <row r="442" spans="1:16" ht="12.75" x14ac:dyDescent="0.2">
      <c r="A442" s="52" t="s">
        <v>2179</v>
      </c>
      <c r="B442" s="17" t="s">
        <v>832</v>
      </c>
      <c r="C442" s="13" t="s">
        <v>833</v>
      </c>
      <c r="D442" s="53" t="s">
        <v>2110</v>
      </c>
      <c r="E442" s="50">
        <v>4355925414</v>
      </c>
      <c r="F442" s="29">
        <v>53100090682</v>
      </c>
      <c r="G442" s="33">
        <v>2622951068</v>
      </c>
      <c r="H442" s="34">
        <v>1406673816</v>
      </c>
      <c r="I442" s="27">
        <v>0</v>
      </c>
      <c r="J442" s="23">
        <v>153986314</v>
      </c>
      <c r="K442" s="23">
        <v>3992014617</v>
      </c>
      <c r="L442" s="12">
        <v>116802762042</v>
      </c>
      <c r="M442" s="26"/>
      <c r="N442" s="40">
        <f t="shared" si="18"/>
        <v>182434403953</v>
      </c>
      <c r="O442" s="42">
        <f t="shared" si="19"/>
        <v>729737615.81200004</v>
      </c>
      <c r="P442" s="46">
        <f t="shared" si="20"/>
        <v>60811468</v>
      </c>
    </row>
    <row r="443" spans="1:16" ht="12.75" x14ac:dyDescent="0.2">
      <c r="A443" s="52" t="s">
        <v>2179</v>
      </c>
      <c r="B443" s="17" t="s">
        <v>834</v>
      </c>
      <c r="C443" s="13" t="s">
        <v>833</v>
      </c>
      <c r="D443" s="53" t="s">
        <v>835</v>
      </c>
      <c r="E443" s="50">
        <v>571236188</v>
      </c>
      <c r="F443" s="29">
        <v>7282788317</v>
      </c>
      <c r="G443" s="33">
        <v>658161516</v>
      </c>
      <c r="H443" s="34">
        <v>96198196</v>
      </c>
      <c r="I443" s="27">
        <v>0</v>
      </c>
      <c r="J443" s="23">
        <v>0</v>
      </c>
      <c r="K443" s="23">
        <v>391260004</v>
      </c>
      <c r="L443" s="12">
        <v>13288058429</v>
      </c>
      <c r="M443" s="26"/>
      <c r="N443" s="40">
        <f t="shared" si="18"/>
        <v>22287702650</v>
      </c>
      <c r="O443" s="42">
        <f t="shared" si="19"/>
        <v>89150810.600000009</v>
      </c>
      <c r="P443" s="46">
        <f t="shared" si="20"/>
        <v>7429234</v>
      </c>
    </row>
    <row r="444" spans="1:16" ht="12.75" x14ac:dyDescent="0.2">
      <c r="A444" s="52" t="s">
        <v>2179</v>
      </c>
      <c r="B444" s="17" t="s">
        <v>836</v>
      </c>
      <c r="C444" s="13" t="s">
        <v>833</v>
      </c>
      <c r="D444" s="53" t="s">
        <v>396</v>
      </c>
      <c r="E444" s="50">
        <v>261042063</v>
      </c>
      <c r="F444" s="29">
        <v>3486241753</v>
      </c>
      <c r="G444" s="33">
        <v>0</v>
      </c>
      <c r="H444" s="34">
        <v>43558161</v>
      </c>
      <c r="I444" s="27">
        <v>0</v>
      </c>
      <c r="J444" s="23">
        <v>0</v>
      </c>
      <c r="K444" s="23">
        <v>156121887</v>
      </c>
      <c r="L444" s="12">
        <v>4638288407</v>
      </c>
      <c r="M444" s="26"/>
      <c r="N444" s="40">
        <f t="shared" si="18"/>
        <v>8585252271</v>
      </c>
      <c r="O444" s="42">
        <f t="shared" si="19"/>
        <v>34341009.083999999</v>
      </c>
      <c r="P444" s="46">
        <f t="shared" si="20"/>
        <v>2861751</v>
      </c>
    </row>
    <row r="445" spans="1:16" ht="12.75" x14ac:dyDescent="0.2">
      <c r="A445" s="52" t="s">
        <v>2179</v>
      </c>
      <c r="B445" s="17" t="s">
        <v>837</v>
      </c>
      <c r="C445" s="13" t="s">
        <v>833</v>
      </c>
      <c r="D445" s="53" t="s">
        <v>838</v>
      </c>
      <c r="E445" s="50">
        <v>321425528</v>
      </c>
      <c r="F445" s="29">
        <v>3728579499</v>
      </c>
      <c r="G445" s="33">
        <v>73041903</v>
      </c>
      <c r="H445" s="34">
        <v>50788737</v>
      </c>
      <c r="I445" s="27">
        <v>0</v>
      </c>
      <c r="J445" s="23">
        <v>0</v>
      </c>
      <c r="K445" s="23">
        <v>244707903</v>
      </c>
      <c r="L445" s="12">
        <v>4498849881</v>
      </c>
      <c r="M445" s="26"/>
      <c r="N445" s="40">
        <f t="shared" si="18"/>
        <v>8917393451</v>
      </c>
      <c r="O445" s="42">
        <f t="shared" si="19"/>
        <v>35669573.803999998</v>
      </c>
      <c r="P445" s="46">
        <f t="shared" si="20"/>
        <v>2972464</v>
      </c>
    </row>
    <row r="446" spans="1:16" ht="12.75" x14ac:dyDescent="0.2">
      <c r="A446" s="52" t="s">
        <v>2179</v>
      </c>
      <c r="B446" s="17" t="s">
        <v>839</v>
      </c>
      <c r="C446" s="13" t="s">
        <v>833</v>
      </c>
      <c r="D446" s="53" t="s">
        <v>2139</v>
      </c>
      <c r="E446" s="50">
        <v>923636125</v>
      </c>
      <c r="F446" s="29">
        <v>11669242142</v>
      </c>
      <c r="G446" s="33">
        <v>731077918</v>
      </c>
      <c r="H446" s="34">
        <v>241211421</v>
      </c>
      <c r="I446" s="27">
        <v>0</v>
      </c>
      <c r="J446" s="23">
        <v>0</v>
      </c>
      <c r="K446" s="23">
        <v>553443322</v>
      </c>
      <c r="L446" s="12">
        <v>21589813970</v>
      </c>
      <c r="M446" s="26"/>
      <c r="N446" s="40">
        <f t="shared" si="18"/>
        <v>35708424898</v>
      </c>
      <c r="O446" s="42">
        <f t="shared" si="19"/>
        <v>142833699.59200001</v>
      </c>
      <c r="P446" s="46">
        <f t="shared" si="20"/>
        <v>11902808</v>
      </c>
    </row>
    <row r="447" spans="1:16" ht="12.75" x14ac:dyDescent="0.2">
      <c r="A447" s="52" t="s">
        <v>2179</v>
      </c>
      <c r="B447" s="17" t="s">
        <v>840</v>
      </c>
      <c r="C447" s="13" t="s">
        <v>833</v>
      </c>
      <c r="D447" s="53" t="s">
        <v>841</v>
      </c>
      <c r="E447" s="50">
        <v>320975489</v>
      </c>
      <c r="F447" s="29">
        <v>2486422773</v>
      </c>
      <c r="G447" s="33">
        <v>0</v>
      </c>
      <c r="H447" s="34">
        <v>48909036</v>
      </c>
      <c r="I447" s="27">
        <v>0</v>
      </c>
      <c r="J447" s="23">
        <v>0</v>
      </c>
      <c r="K447" s="23">
        <v>179803298</v>
      </c>
      <c r="L447" s="12">
        <v>4390832452</v>
      </c>
      <c r="M447" s="26"/>
      <c r="N447" s="40">
        <f t="shared" si="18"/>
        <v>7426943048</v>
      </c>
      <c r="O447" s="42">
        <f t="shared" si="19"/>
        <v>29707772.192000002</v>
      </c>
      <c r="P447" s="46">
        <f t="shared" si="20"/>
        <v>2475648</v>
      </c>
    </row>
    <row r="448" spans="1:16" ht="12.75" x14ac:dyDescent="0.2">
      <c r="A448" s="52" t="s">
        <v>2179</v>
      </c>
      <c r="B448" s="17" t="s">
        <v>842</v>
      </c>
      <c r="C448" s="13" t="s">
        <v>833</v>
      </c>
      <c r="D448" s="53" t="s">
        <v>843</v>
      </c>
      <c r="E448" s="50">
        <v>583739439</v>
      </c>
      <c r="F448" s="29">
        <v>7209196390</v>
      </c>
      <c r="G448" s="33">
        <v>0</v>
      </c>
      <c r="H448" s="34">
        <v>275173296</v>
      </c>
      <c r="I448" s="27">
        <v>0</v>
      </c>
      <c r="J448" s="23">
        <v>0</v>
      </c>
      <c r="K448" s="23">
        <v>1320896424</v>
      </c>
      <c r="L448" s="12">
        <v>10801906703</v>
      </c>
      <c r="M448" s="26"/>
      <c r="N448" s="40">
        <f t="shared" si="18"/>
        <v>20190912252</v>
      </c>
      <c r="O448" s="42">
        <f t="shared" si="19"/>
        <v>80763649.008000001</v>
      </c>
      <c r="P448" s="46">
        <f t="shared" si="20"/>
        <v>6730304</v>
      </c>
    </row>
    <row r="449" spans="1:16" ht="12.75" x14ac:dyDescent="0.2">
      <c r="A449" s="52" t="s">
        <v>2179</v>
      </c>
      <c r="B449" s="17" t="s">
        <v>844</v>
      </c>
      <c r="C449" s="13" t="s">
        <v>833</v>
      </c>
      <c r="D449" s="53" t="s">
        <v>845</v>
      </c>
      <c r="E449" s="50">
        <v>784711108</v>
      </c>
      <c r="F449" s="29">
        <v>9158913711</v>
      </c>
      <c r="G449" s="33">
        <v>0</v>
      </c>
      <c r="H449" s="34">
        <v>128787634</v>
      </c>
      <c r="I449" s="27">
        <v>95858424</v>
      </c>
      <c r="J449" s="23">
        <v>0</v>
      </c>
      <c r="K449" s="23">
        <v>343818990</v>
      </c>
      <c r="L449" s="12">
        <v>14718485550</v>
      </c>
      <c r="M449" s="26"/>
      <c r="N449" s="40">
        <f t="shared" si="18"/>
        <v>25230575417</v>
      </c>
      <c r="O449" s="42">
        <f t="shared" si="19"/>
        <v>100922301.668</v>
      </c>
      <c r="P449" s="46">
        <f t="shared" si="20"/>
        <v>8410192</v>
      </c>
    </row>
    <row r="450" spans="1:16" ht="12.75" x14ac:dyDescent="0.2">
      <c r="A450" s="52" t="s">
        <v>2179</v>
      </c>
      <c r="B450" s="17" t="s">
        <v>846</v>
      </c>
      <c r="C450" s="13" t="s">
        <v>833</v>
      </c>
      <c r="D450" s="53" t="s">
        <v>847</v>
      </c>
      <c r="E450" s="50">
        <v>261355133</v>
      </c>
      <c r="F450" s="29">
        <v>3309761750</v>
      </c>
      <c r="G450" s="33">
        <v>0</v>
      </c>
      <c r="H450" s="34">
        <v>42055418</v>
      </c>
      <c r="I450" s="27">
        <v>0</v>
      </c>
      <c r="J450" s="23">
        <v>0</v>
      </c>
      <c r="K450" s="23">
        <v>833867287</v>
      </c>
      <c r="L450" s="12">
        <v>3628376401</v>
      </c>
      <c r="M450" s="26"/>
      <c r="N450" s="40">
        <f t="shared" si="18"/>
        <v>8075415989</v>
      </c>
      <c r="O450" s="42">
        <f t="shared" si="19"/>
        <v>32301663.956</v>
      </c>
      <c r="P450" s="46">
        <f t="shared" si="20"/>
        <v>2691805</v>
      </c>
    </row>
    <row r="451" spans="1:16" ht="12.75" x14ac:dyDescent="0.2">
      <c r="A451" s="52" t="s">
        <v>2179</v>
      </c>
      <c r="B451" s="17" t="s">
        <v>848</v>
      </c>
      <c r="C451" s="13" t="s">
        <v>833</v>
      </c>
      <c r="D451" s="53" t="s">
        <v>849</v>
      </c>
      <c r="E451" s="50">
        <v>188057512</v>
      </c>
      <c r="F451" s="29">
        <v>2308067817</v>
      </c>
      <c r="G451" s="33">
        <v>0</v>
      </c>
      <c r="H451" s="34">
        <v>30598481</v>
      </c>
      <c r="I451" s="27">
        <v>2791470</v>
      </c>
      <c r="J451" s="23">
        <v>0</v>
      </c>
      <c r="K451" s="23">
        <v>284176920</v>
      </c>
      <c r="L451" s="12">
        <v>3150670341</v>
      </c>
      <c r="M451" s="26"/>
      <c r="N451" s="40">
        <f t="shared" si="18"/>
        <v>5964362541</v>
      </c>
      <c r="O451" s="42">
        <f t="shared" si="19"/>
        <v>23857450.164000001</v>
      </c>
      <c r="P451" s="46">
        <f t="shared" si="20"/>
        <v>1988121</v>
      </c>
    </row>
    <row r="452" spans="1:16" ht="12.75" x14ac:dyDescent="0.2">
      <c r="A452" s="52" t="s">
        <v>2179</v>
      </c>
      <c r="B452" s="17" t="s">
        <v>850</v>
      </c>
      <c r="C452" s="13" t="s">
        <v>833</v>
      </c>
      <c r="D452" s="53" t="s">
        <v>851</v>
      </c>
      <c r="E452" s="50">
        <v>1478768751</v>
      </c>
      <c r="F452" s="29">
        <v>18529697172</v>
      </c>
      <c r="G452" s="33">
        <v>919330246</v>
      </c>
      <c r="H452" s="34">
        <v>293169246</v>
      </c>
      <c r="I452" s="27">
        <v>0</v>
      </c>
      <c r="J452" s="23">
        <v>0</v>
      </c>
      <c r="K452" s="23">
        <v>1026194433</v>
      </c>
      <c r="L452" s="12">
        <v>29071851023</v>
      </c>
      <c r="M452" s="26"/>
      <c r="N452" s="40">
        <f t="shared" si="18"/>
        <v>51319010871</v>
      </c>
      <c r="O452" s="42">
        <f t="shared" si="19"/>
        <v>205276043.484</v>
      </c>
      <c r="P452" s="46">
        <f t="shared" si="20"/>
        <v>17106337</v>
      </c>
    </row>
    <row r="453" spans="1:16" ht="12.75" x14ac:dyDescent="0.2">
      <c r="A453" s="52" t="s">
        <v>2179</v>
      </c>
      <c r="B453" s="17" t="s">
        <v>852</v>
      </c>
      <c r="C453" s="13" t="s">
        <v>833</v>
      </c>
      <c r="D453" s="53" t="s">
        <v>853</v>
      </c>
      <c r="E453" s="50">
        <v>233296193</v>
      </c>
      <c r="F453" s="29">
        <v>3040471547</v>
      </c>
      <c r="G453" s="33">
        <v>0</v>
      </c>
      <c r="H453" s="34">
        <v>39999735</v>
      </c>
      <c r="I453" s="27">
        <v>5116125</v>
      </c>
      <c r="J453" s="23">
        <v>0</v>
      </c>
      <c r="K453" s="23">
        <v>206993065</v>
      </c>
      <c r="L453" s="12">
        <v>4658648313</v>
      </c>
      <c r="M453" s="26"/>
      <c r="N453" s="40">
        <f t="shared" si="18"/>
        <v>8184524978</v>
      </c>
      <c r="O453" s="42">
        <f t="shared" si="19"/>
        <v>32738099.912</v>
      </c>
      <c r="P453" s="46">
        <f t="shared" si="20"/>
        <v>2728175</v>
      </c>
    </row>
    <row r="454" spans="1:16" ht="12.75" x14ac:dyDescent="0.2">
      <c r="A454" s="52" t="s">
        <v>2179</v>
      </c>
      <c r="B454" s="17" t="s">
        <v>854</v>
      </c>
      <c r="C454" s="13" t="s">
        <v>833</v>
      </c>
      <c r="D454" s="53" t="s">
        <v>855</v>
      </c>
      <c r="E454" s="50">
        <v>335826769</v>
      </c>
      <c r="F454" s="29">
        <v>2819695766</v>
      </c>
      <c r="G454" s="33">
        <v>0</v>
      </c>
      <c r="H454" s="34">
        <v>51640570</v>
      </c>
      <c r="I454" s="27">
        <v>40923618</v>
      </c>
      <c r="J454" s="23">
        <v>0</v>
      </c>
      <c r="K454" s="23">
        <v>125423763</v>
      </c>
      <c r="L454" s="12">
        <v>4303550409</v>
      </c>
      <c r="M454" s="26"/>
      <c r="N454" s="40">
        <f t="shared" si="18"/>
        <v>7677060895</v>
      </c>
      <c r="O454" s="42">
        <f t="shared" si="19"/>
        <v>30708243.580000002</v>
      </c>
      <c r="P454" s="46">
        <f t="shared" si="20"/>
        <v>2559020</v>
      </c>
    </row>
    <row r="455" spans="1:16" ht="12.75" x14ac:dyDescent="0.2">
      <c r="A455" s="52" t="s">
        <v>2179</v>
      </c>
      <c r="B455" s="17" t="s">
        <v>856</v>
      </c>
      <c r="C455" s="13" t="s">
        <v>833</v>
      </c>
      <c r="D455" s="53" t="s">
        <v>2146</v>
      </c>
      <c r="E455" s="50">
        <v>888161329</v>
      </c>
      <c r="F455" s="29">
        <v>10452866028</v>
      </c>
      <c r="G455" s="33">
        <v>0</v>
      </c>
      <c r="H455" s="34">
        <v>164985345</v>
      </c>
      <c r="I455" s="27">
        <v>141689782</v>
      </c>
      <c r="J455" s="23">
        <v>0</v>
      </c>
      <c r="K455" s="23">
        <v>692900515</v>
      </c>
      <c r="L455" s="12">
        <v>17647916893</v>
      </c>
      <c r="M455" s="26"/>
      <c r="N455" s="40">
        <f t="shared" si="18"/>
        <v>29988519892</v>
      </c>
      <c r="O455" s="42">
        <f t="shared" si="19"/>
        <v>119954079.568</v>
      </c>
      <c r="P455" s="46">
        <f t="shared" si="20"/>
        <v>9996173</v>
      </c>
    </row>
    <row r="456" spans="1:16" ht="12.75" x14ac:dyDescent="0.2">
      <c r="A456" s="52" t="s">
        <v>2179</v>
      </c>
      <c r="B456" s="17" t="s">
        <v>857</v>
      </c>
      <c r="C456" s="13" t="s">
        <v>833</v>
      </c>
      <c r="D456" s="53" t="s">
        <v>858</v>
      </c>
      <c r="E456" s="50">
        <v>381202419</v>
      </c>
      <c r="F456" s="29">
        <v>4600901637</v>
      </c>
      <c r="G456" s="33">
        <v>0</v>
      </c>
      <c r="H456" s="34">
        <v>61758216</v>
      </c>
      <c r="I456" s="27">
        <v>0</v>
      </c>
      <c r="J456" s="23">
        <v>0</v>
      </c>
      <c r="K456" s="23">
        <v>406969416</v>
      </c>
      <c r="L456" s="12">
        <v>6020763636</v>
      </c>
      <c r="M456" s="26"/>
      <c r="N456" s="40">
        <f t="shared" si="18"/>
        <v>11471595324</v>
      </c>
      <c r="O456" s="42">
        <f t="shared" si="19"/>
        <v>45886381.296000004</v>
      </c>
      <c r="P456" s="46">
        <f t="shared" si="20"/>
        <v>3823865</v>
      </c>
    </row>
    <row r="457" spans="1:16" ht="12.75" x14ac:dyDescent="0.2">
      <c r="A457" s="52" t="s">
        <v>2179</v>
      </c>
      <c r="B457" s="17" t="s">
        <v>859</v>
      </c>
      <c r="C457" s="13" t="s">
        <v>833</v>
      </c>
      <c r="D457" s="53" t="s">
        <v>860</v>
      </c>
      <c r="E457" s="50">
        <v>855445465</v>
      </c>
      <c r="F457" s="29">
        <v>10589737637</v>
      </c>
      <c r="G457" s="33">
        <v>0</v>
      </c>
      <c r="H457" s="34">
        <v>176210708</v>
      </c>
      <c r="I457" s="27">
        <v>0</v>
      </c>
      <c r="J457" s="23">
        <v>0</v>
      </c>
      <c r="K457" s="23">
        <v>588526893</v>
      </c>
      <c r="L457" s="12">
        <v>15900130357</v>
      </c>
      <c r="M457" s="26"/>
      <c r="N457" s="40">
        <f t="shared" si="18"/>
        <v>28110051060</v>
      </c>
      <c r="O457" s="42">
        <f t="shared" si="19"/>
        <v>112440204.24000001</v>
      </c>
      <c r="P457" s="46">
        <f t="shared" si="20"/>
        <v>9370017</v>
      </c>
    </row>
    <row r="458" spans="1:16" ht="12.75" x14ac:dyDescent="0.2">
      <c r="A458" s="52" t="s">
        <v>2179</v>
      </c>
      <c r="B458" s="17" t="s">
        <v>861</v>
      </c>
      <c r="C458" s="13" t="s">
        <v>833</v>
      </c>
      <c r="D458" s="53" t="s">
        <v>862</v>
      </c>
      <c r="E458" s="50">
        <v>479036938</v>
      </c>
      <c r="F458" s="29">
        <v>5834621071</v>
      </c>
      <c r="G458" s="33">
        <v>0</v>
      </c>
      <c r="H458" s="34">
        <v>81404169</v>
      </c>
      <c r="I458" s="27">
        <v>0</v>
      </c>
      <c r="J458" s="23">
        <v>0</v>
      </c>
      <c r="K458" s="23">
        <v>330662650</v>
      </c>
      <c r="L458" s="12">
        <v>7631539393</v>
      </c>
      <c r="M458" s="26"/>
      <c r="N458" s="40">
        <f t="shared" si="18"/>
        <v>14357264221</v>
      </c>
      <c r="O458" s="42">
        <f t="shared" si="19"/>
        <v>57429056.884000003</v>
      </c>
      <c r="P458" s="46">
        <f t="shared" si="20"/>
        <v>4785755</v>
      </c>
    </row>
    <row r="459" spans="1:16" ht="12.75" x14ac:dyDescent="0.2">
      <c r="A459" s="52" t="s">
        <v>2179</v>
      </c>
      <c r="B459" s="17" t="s">
        <v>863</v>
      </c>
      <c r="C459" s="13" t="s">
        <v>833</v>
      </c>
      <c r="D459" s="53" t="s">
        <v>864</v>
      </c>
      <c r="E459" s="50">
        <v>377308605</v>
      </c>
      <c r="F459" s="29">
        <v>4424187265</v>
      </c>
      <c r="G459" s="33">
        <v>0</v>
      </c>
      <c r="H459" s="34">
        <v>64982739</v>
      </c>
      <c r="I459" s="27">
        <v>800771086</v>
      </c>
      <c r="J459" s="23">
        <v>0</v>
      </c>
      <c r="K459" s="23">
        <v>529895195</v>
      </c>
      <c r="L459" s="12">
        <v>6641263091</v>
      </c>
      <c r="M459" s="26"/>
      <c r="N459" s="40">
        <f t="shared" si="18"/>
        <v>12838407981</v>
      </c>
      <c r="O459" s="42">
        <f t="shared" si="19"/>
        <v>51353631.924000002</v>
      </c>
      <c r="P459" s="46">
        <f t="shared" si="20"/>
        <v>4279469</v>
      </c>
    </row>
    <row r="460" spans="1:16" ht="12.75" x14ac:dyDescent="0.2">
      <c r="A460" s="52" t="s">
        <v>2179</v>
      </c>
      <c r="B460" s="17" t="s">
        <v>865</v>
      </c>
      <c r="C460" s="13" t="s">
        <v>833</v>
      </c>
      <c r="D460" s="53" t="s">
        <v>866</v>
      </c>
      <c r="E460" s="50">
        <v>694722918</v>
      </c>
      <c r="F460" s="29">
        <v>7078418380</v>
      </c>
      <c r="G460" s="33">
        <v>0</v>
      </c>
      <c r="H460" s="34">
        <v>109891707</v>
      </c>
      <c r="I460" s="27">
        <v>94794119</v>
      </c>
      <c r="J460" s="23">
        <v>0</v>
      </c>
      <c r="K460" s="23">
        <v>235059921</v>
      </c>
      <c r="L460" s="12">
        <v>10051002622</v>
      </c>
      <c r="M460" s="26"/>
      <c r="N460" s="40">
        <f t="shared" si="18"/>
        <v>18263889667</v>
      </c>
      <c r="O460" s="42">
        <f t="shared" si="19"/>
        <v>73055558.667999998</v>
      </c>
      <c r="P460" s="46">
        <f t="shared" si="20"/>
        <v>6087963</v>
      </c>
    </row>
    <row r="461" spans="1:16" ht="12.75" x14ac:dyDescent="0.2">
      <c r="A461" s="52" t="s">
        <v>2179</v>
      </c>
      <c r="B461" s="17" t="s">
        <v>867</v>
      </c>
      <c r="C461" s="13" t="s">
        <v>833</v>
      </c>
      <c r="D461" s="53" t="s">
        <v>868</v>
      </c>
      <c r="E461" s="50">
        <v>289198837</v>
      </c>
      <c r="F461" s="29">
        <v>2701573693</v>
      </c>
      <c r="G461" s="33">
        <v>0</v>
      </c>
      <c r="H461" s="34">
        <v>45399800</v>
      </c>
      <c r="I461" s="27">
        <v>0</v>
      </c>
      <c r="J461" s="23">
        <v>0</v>
      </c>
      <c r="K461" s="23">
        <v>164015691</v>
      </c>
      <c r="L461" s="12">
        <v>4146088471</v>
      </c>
      <c r="M461" s="26"/>
      <c r="N461" s="40">
        <f t="shared" si="18"/>
        <v>7346276492</v>
      </c>
      <c r="O461" s="42">
        <f t="shared" si="19"/>
        <v>29385105.968000002</v>
      </c>
      <c r="P461" s="46">
        <f t="shared" si="20"/>
        <v>2448759</v>
      </c>
    </row>
    <row r="462" spans="1:16" ht="12.75" x14ac:dyDescent="0.2">
      <c r="A462" s="52" t="s">
        <v>2179</v>
      </c>
      <c r="B462" s="17" t="s">
        <v>869</v>
      </c>
      <c r="C462" s="13" t="s">
        <v>833</v>
      </c>
      <c r="D462" s="53" t="s">
        <v>870</v>
      </c>
      <c r="E462" s="50">
        <v>1033171652</v>
      </c>
      <c r="F462" s="29">
        <v>14819867209</v>
      </c>
      <c r="G462" s="33">
        <v>0</v>
      </c>
      <c r="H462" s="34">
        <v>180072546</v>
      </c>
      <c r="I462" s="27">
        <v>0</v>
      </c>
      <c r="J462" s="23">
        <v>0</v>
      </c>
      <c r="K462" s="23">
        <v>1873495777</v>
      </c>
      <c r="L462" s="12">
        <v>19650585157</v>
      </c>
      <c r="M462" s="26"/>
      <c r="N462" s="40">
        <f t="shared" si="18"/>
        <v>37557192341</v>
      </c>
      <c r="O462" s="42">
        <f t="shared" si="19"/>
        <v>150228769.36399999</v>
      </c>
      <c r="P462" s="46">
        <f t="shared" si="20"/>
        <v>12519064</v>
      </c>
    </row>
    <row r="463" spans="1:16" ht="12.75" x14ac:dyDescent="0.2">
      <c r="A463" s="52" t="s">
        <v>2179</v>
      </c>
      <c r="B463" s="17" t="s">
        <v>871</v>
      </c>
      <c r="C463" s="13" t="s">
        <v>833</v>
      </c>
      <c r="D463" s="53" t="s">
        <v>872</v>
      </c>
      <c r="E463" s="50">
        <v>1199509901</v>
      </c>
      <c r="F463" s="29">
        <v>7170994212</v>
      </c>
      <c r="G463" s="33">
        <v>0</v>
      </c>
      <c r="H463" s="34">
        <v>193018582</v>
      </c>
      <c r="I463" s="27">
        <v>0</v>
      </c>
      <c r="J463" s="23">
        <v>0</v>
      </c>
      <c r="K463" s="23">
        <v>578001821</v>
      </c>
      <c r="L463" s="12">
        <v>12944292982</v>
      </c>
      <c r="M463" s="26"/>
      <c r="N463" s="40">
        <f t="shared" ref="N463:N526" si="21">SUM(E463:L463)</f>
        <v>22085817498</v>
      </c>
      <c r="O463" s="42">
        <f t="shared" ref="O463:O526" si="22">+N463*0.4%</f>
        <v>88343269.991999999</v>
      </c>
      <c r="P463" s="46">
        <f t="shared" ref="P463:P526" si="23">ROUND(O463/12,0)</f>
        <v>7361939</v>
      </c>
    </row>
    <row r="464" spans="1:16" ht="12.75" x14ac:dyDescent="0.2">
      <c r="A464" s="52" t="s">
        <v>2179</v>
      </c>
      <c r="B464" s="17" t="s">
        <v>873</v>
      </c>
      <c r="C464" s="13" t="s">
        <v>833</v>
      </c>
      <c r="D464" s="53" t="s">
        <v>874</v>
      </c>
      <c r="E464" s="50">
        <v>386661585</v>
      </c>
      <c r="F464" s="29">
        <v>4756054043</v>
      </c>
      <c r="G464" s="33">
        <v>0</v>
      </c>
      <c r="H464" s="34">
        <v>65065740</v>
      </c>
      <c r="I464" s="27">
        <v>0</v>
      </c>
      <c r="J464" s="23">
        <v>0</v>
      </c>
      <c r="K464" s="23">
        <v>117529961</v>
      </c>
      <c r="L464" s="12">
        <v>7405932880</v>
      </c>
      <c r="M464" s="26"/>
      <c r="N464" s="40">
        <f t="shared" si="21"/>
        <v>12731244209</v>
      </c>
      <c r="O464" s="42">
        <f t="shared" si="22"/>
        <v>50924976.836000003</v>
      </c>
      <c r="P464" s="46">
        <f t="shared" si="23"/>
        <v>4243748</v>
      </c>
    </row>
    <row r="465" spans="1:16" ht="12.75" x14ac:dyDescent="0.2">
      <c r="A465" s="52" t="s">
        <v>2179</v>
      </c>
      <c r="B465" s="17" t="s">
        <v>875</v>
      </c>
      <c r="C465" s="13" t="s">
        <v>833</v>
      </c>
      <c r="D465" s="53" t="s">
        <v>876</v>
      </c>
      <c r="E465" s="50">
        <v>437398567</v>
      </c>
      <c r="F465" s="29">
        <v>5447677532</v>
      </c>
      <c r="G465" s="33">
        <v>0</v>
      </c>
      <c r="H465" s="34">
        <v>73192898</v>
      </c>
      <c r="I465" s="27">
        <v>60609271</v>
      </c>
      <c r="J465" s="23">
        <v>0</v>
      </c>
      <c r="K465" s="23">
        <v>356098239</v>
      </c>
      <c r="L465" s="12">
        <v>9946048977</v>
      </c>
      <c r="M465" s="26"/>
      <c r="N465" s="40">
        <f t="shared" si="21"/>
        <v>16321025484</v>
      </c>
      <c r="O465" s="42">
        <f t="shared" si="22"/>
        <v>65284101.936000004</v>
      </c>
      <c r="P465" s="46">
        <f t="shared" si="23"/>
        <v>5440342</v>
      </c>
    </row>
    <row r="466" spans="1:16" ht="12.75" x14ac:dyDescent="0.2">
      <c r="A466" s="52" t="s">
        <v>2179</v>
      </c>
      <c r="B466" s="17" t="s">
        <v>877</v>
      </c>
      <c r="C466" s="13" t="s">
        <v>833</v>
      </c>
      <c r="D466" s="53" t="s">
        <v>167</v>
      </c>
      <c r="E466" s="50">
        <v>352282535</v>
      </c>
      <c r="F466" s="29">
        <v>4324580357</v>
      </c>
      <c r="G466" s="33">
        <v>0</v>
      </c>
      <c r="H466" s="34">
        <v>56618372</v>
      </c>
      <c r="I466" s="27">
        <v>41704166</v>
      </c>
      <c r="J466" s="23">
        <v>0</v>
      </c>
      <c r="K466" s="23">
        <v>421002844</v>
      </c>
      <c r="L466" s="12">
        <v>5615485384</v>
      </c>
      <c r="M466" s="26"/>
      <c r="N466" s="40">
        <f t="shared" si="21"/>
        <v>10811673658</v>
      </c>
      <c r="O466" s="42">
        <f t="shared" si="22"/>
        <v>43246694.631999999</v>
      </c>
      <c r="P466" s="46">
        <f t="shared" si="23"/>
        <v>3603891</v>
      </c>
    </row>
    <row r="467" spans="1:16" ht="12.75" x14ac:dyDescent="0.2">
      <c r="A467" s="52" t="s">
        <v>2179</v>
      </c>
      <c r="B467" s="17" t="s">
        <v>878</v>
      </c>
      <c r="C467" s="13" t="s">
        <v>833</v>
      </c>
      <c r="D467" s="53" t="s">
        <v>2156</v>
      </c>
      <c r="E467" s="50">
        <v>140588204</v>
      </c>
      <c r="F467" s="29">
        <v>1729410278</v>
      </c>
      <c r="G467" s="33">
        <v>0</v>
      </c>
      <c r="H467" s="34">
        <v>20884989</v>
      </c>
      <c r="I467" s="27">
        <v>0</v>
      </c>
      <c r="J467" s="23">
        <v>0</v>
      </c>
      <c r="K467" s="23">
        <v>0</v>
      </c>
      <c r="L467" s="12">
        <v>1181228599</v>
      </c>
      <c r="M467" s="26"/>
      <c r="N467" s="40">
        <f t="shared" si="21"/>
        <v>3072112070</v>
      </c>
      <c r="O467" s="42">
        <f t="shared" si="22"/>
        <v>12288448.279999999</v>
      </c>
      <c r="P467" s="46">
        <f t="shared" si="23"/>
        <v>1024037</v>
      </c>
    </row>
    <row r="468" spans="1:16" ht="12.75" x14ac:dyDescent="0.2">
      <c r="A468" s="52" t="s">
        <v>2179</v>
      </c>
      <c r="B468" s="17" t="s">
        <v>879</v>
      </c>
      <c r="C468" s="13" t="s">
        <v>833</v>
      </c>
      <c r="D468" s="53" t="s">
        <v>880</v>
      </c>
      <c r="E468" s="50">
        <v>559163409</v>
      </c>
      <c r="F468" s="29">
        <v>7279272779</v>
      </c>
      <c r="G468" s="33">
        <v>0</v>
      </c>
      <c r="H468" s="34">
        <v>108632556</v>
      </c>
      <c r="I468" s="27">
        <v>0</v>
      </c>
      <c r="J468" s="23">
        <v>0</v>
      </c>
      <c r="K468" s="23">
        <v>288562366</v>
      </c>
      <c r="L468" s="12">
        <v>12109334258</v>
      </c>
      <c r="M468" s="26"/>
      <c r="N468" s="40">
        <f t="shared" si="21"/>
        <v>20344965368</v>
      </c>
      <c r="O468" s="42">
        <f t="shared" si="22"/>
        <v>81379861.472000003</v>
      </c>
      <c r="P468" s="46">
        <f t="shared" si="23"/>
        <v>6781655</v>
      </c>
    </row>
    <row r="469" spans="1:16" ht="12.75" x14ac:dyDescent="0.2">
      <c r="A469" s="52" t="s">
        <v>2179</v>
      </c>
      <c r="B469" s="17" t="s">
        <v>881</v>
      </c>
      <c r="C469" s="13" t="s">
        <v>833</v>
      </c>
      <c r="D469" s="53" t="s">
        <v>882</v>
      </c>
      <c r="E469" s="50">
        <v>1236863121</v>
      </c>
      <c r="F469" s="29">
        <v>14098713201</v>
      </c>
      <c r="G469" s="33">
        <v>0</v>
      </c>
      <c r="H469" s="34">
        <v>232953683</v>
      </c>
      <c r="I469" s="27">
        <v>0</v>
      </c>
      <c r="J469" s="23">
        <v>0</v>
      </c>
      <c r="K469" s="23">
        <v>1163020357</v>
      </c>
      <c r="L469" s="12">
        <v>25574188891</v>
      </c>
      <c r="M469" s="26"/>
      <c r="N469" s="40">
        <f t="shared" si="21"/>
        <v>42305739253</v>
      </c>
      <c r="O469" s="42">
        <f t="shared" si="22"/>
        <v>169222957.01199999</v>
      </c>
      <c r="P469" s="46">
        <f t="shared" si="23"/>
        <v>14101913</v>
      </c>
    </row>
    <row r="470" spans="1:16" ht="12.75" x14ac:dyDescent="0.2">
      <c r="A470" s="52" t="s">
        <v>2179</v>
      </c>
      <c r="B470" s="17" t="s">
        <v>883</v>
      </c>
      <c r="C470" s="13" t="s">
        <v>833</v>
      </c>
      <c r="D470" s="53" t="s">
        <v>884</v>
      </c>
      <c r="E470" s="50">
        <v>1072579396</v>
      </c>
      <c r="F470" s="29">
        <v>6277813216</v>
      </c>
      <c r="G470" s="33">
        <v>0</v>
      </c>
      <c r="H470" s="34">
        <v>157183153</v>
      </c>
      <c r="I470" s="27">
        <v>0</v>
      </c>
      <c r="J470" s="23">
        <v>0</v>
      </c>
      <c r="K470" s="23">
        <v>0</v>
      </c>
      <c r="L470" s="12">
        <v>10374179975</v>
      </c>
      <c r="M470" s="26"/>
      <c r="N470" s="40">
        <f t="shared" si="21"/>
        <v>17881755740</v>
      </c>
      <c r="O470" s="42">
        <f t="shared" si="22"/>
        <v>71527022.960000008</v>
      </c>
      <c r="P470" s="46">
        <f t="shared" si="23"/>
        <v>5960585</v>
      </c>
    </row>
    <row r="471" spans="1:16" ht="12.75" x14ac:dyDescent="0.2">
      <c r="A471" s="52" t="s">
        <v>2179</v>
      </c>
      <c r="B471" s="17" t="s">
        <v>885</v>
      </c>
      <c r="C471" s="13" t="s">
        <v>833</v>
      </c>
      <c r="D471" s="53" t="s">
        <v>886</v>
      </c>
      <c r="E471" s="50">
        <v>517427203</v>
      </c>
      <c r="F471" s="29">
        <v>6691240473</v>
      </c>
      <c r="G471" s="33">
        <v>0</v>
      </c>
      <c r="H471" s="34">
        <v>86163595</v>
      </c>
      <c r="I471" s="27">
        <v>0</v>
      </c>
      <c r="J471" s="23">
        <v>0</v>
      </c>
      <c r="K471" s="23">
        <v>528884823</v>
      </c>
      <c r="L471" s="12">
        <v>8176751520</v>
      </c>
      <c r="M471" s="26"/>
      <c r="N471" s="40">
        <f t="shared" si="21"/>
        <v>16000467614</v>
      </c>
      <c r="O471" s="42">
        <f t="shared" si="22"/>
        <v>64001870.456</v>
      </c>
      <c r="P471" s="46">
        <f t="shared" si="23"/>
        <v>5333489</v>
      </c>
    </row>
    <row r="472" spans="1:16" ht="12.75" x14ac:dyDescent="0.2">
      <c r="A472" s="52" t="s">
        <v>2181</v>
      </c>
      <c r="B472" s="17" t="s">
        <v>887</v>
      </c>
      <c r="C472" s="13" t="s">
        <v>888</v>
      </c>
      <c r="D472" s="53" t="s">
        <v>889</v>
      </c>
      <c r="E472" s="50">
        <v>98871564</v>
      </c>
      <c r="F472" s="29">
        <v>1274030936</v>
      </c>
      <c r="G472" s="33">
        <v>0</v>
      </c>
      <c r="H472" s="34">
        <v>16601293</v>
      </c>
      <c r="I472" s="27">
        <v>0</v>
      </c>
      <c r="J472" s="23">
        <v>0</v>
      </c>
      <c r="K472" s="23">
        <v>848069584</v>
      </c>
      <c r="L472" s="12">
        <v>2494890773</v>
      </c>
      <c r="M472" s="26"/>
      <c r="N472" s="40">
        <f t="shared" si="21"/>
        <v>4732464150</v>
      </c>
      <c r="O472" s="42">
        <f t="shared" si="22"/>
        <v>18929856.600000001</v>
      </c>
      <c r="P472" s="46">
        <f t="shared" si="23"/>
        <v>1577488</v>
      </c>
    </row>
    <row r="473" spans="1:16" ht="12.75" x14ac:dyDescent="0.2">
      <c r="A473" s="52" t="s">
        <v>2181</v>
      </c>
      <c r="B473" s="17" t="s">
        <v>890</v>
      </c>
      <c r="C473" s="13" t="s">
        <v>888</v>
      </c>
      <c r="D473" s="53" t="s">
        <v>891</v>
      </c>
      <c r="E473" s="50">
        <v>40640460</v>
      </c>
      <c r="F473" s="29">
        <v>577485693</v>
      </c>
      <c r="G473" s="33">
        <v>0</v>
      </c>
      <c r="H473" s="34">
        <v>7019196</v>
      </c>
      <c r="I473" s="27">
        <v>2423842</v>
      </c>
      <c r="J473" s="23">
        <v>0</v>
      </c>
      <c r="K473" s="23">
        <v>347332656</v>
      </c>
      <c r="L473" s="12">
        <v>924477605</v>
      </c>
      <c r="M473" s="26"/>
      <c r="N473" s="40">
        <f t="shared" si="21"/>
        <v>1899379452</v>
      </c>
      <c r="O473" s="42">
        <f t="shared" si="22"/>
        <v>7597517.8080000002</v>
      </c>
      <c r="P473" s="46">
        <f t="shared" si="23"/>
        <v>633126</v>
      </c>
    </row>
    <row r="474" spans="1:16" ht="12.75" x14ac:dyDescent="0.2">
      <c r="A474" s="52" t="s">
        <v>2181</v>
      </c>
      <c r="B474" s="17" t="s">
        <v>892</v>
      </c>
      <c r="C474" s="13" t="s">
        <v>888</v>
      </c>
      <c r="D474" s="53" t="s">
        <v>893</v>
      </c>
      <c r="E474" s="50">
        <v>55198236</v>
      </c>
      <c r="F474" s="29">
        <v>1078332659</v>
      </c>
      <c r="G474" s="33">
        <v>1081613748</v>
      </c>
      <c r="H474" s="34">
        <v>10515387</v>
      </c>
      <c r="I474" s="27">
        <v>0</v>
      </c>
      <c r="J474" s="23">
        <v>0</v>
      </c>
      <c r="K474" s="23">
        <v>725275308</v>
      </c>
      <c r="L474" s="12">
        <v>1088202119</v>
      </c>
      <c r="M474" s="26"/>
      <c r="N474" s="40">
        <f t="shared" si="21"/>
        <v>4039137457</v>
      </c>
      <c r="O474" s="42">
        <f t="shared" si="22"/>
        <v>16156549.828</v>
      </c>
      <c r="P474" s="46">
        <f t="shared" si="23"/>
        <v>1346379</v>
      </c>
    </row>
    <row r="475" spans="1:16" ht="12.75" x14ac:dyDescent="0.2">
      <c r="A475" s="52" t="s">
        <v>2181</v>
      </c>
      <c r="B475" s="17" t="s">
        <v>894</v>
      </c>
      <c r="C475" s="13" t="s">
        <v>888</v>
      </c>
      <c r="D475" s="53" t="s">
        <v>895</v>
      </c>
      <c r="E475" s="50">
        <v>92962360</v>
      </c>
      <c r="F475" s="29">
        <v>1533946371</v>
      </c>
      <c r="G475" s="33">
        <v>607974949</v>
      </c>
      <c r="H475" s="34">
        <v>15988709</v>
      </c>
      <c r="I475" s="27">
        <v>10339652</v>
      </c>
      <c r="J475" s="23">
        <v>0</v>
      </c>
      <c r="K475" s="23">
        <v>835410723</v>
      </c>
      <c r="L475" s="12">
        <v>2276572851</v>
      </c>
      <c r="M475" s="26"/>
      <c r="N475" s="40">
        <f t="shared" si="21"/>
        <v>5373195615</v>
      </c>
      <c r="O475" s="42">
        <f t="shared" si="22"/>
        <v>21492782.460000001</v>
      </c>
      <c r="P475" s="46">
        <f t="shared" si="23"/>
        <v>1791065</v>
      </c>
    </row>
    <row r="476" spans="1:16" ht="12.75" x14ac:dyDescent="0.2">
      <c r="A476" s="52" t="s">
        <v>2181</v>
      </c>
      <c r="B476" s="24" t="s">
        <v>896</v>
      </c>
      <c r="C476" s="25" t="s">
        <v>888</v>
      </c>
      <c r="D476" s="54" t="s">
        <v>897</v>
      </c>
      <c r="E476" s="50">
        <v>56215714</v>
      </c>
      <c r="F476" s="29">
        <v>914508593</v>
      </c>
      <c r="G476" s="33">
        <v>1784199307</v>
      </c>
      <c r="H476" s="34">
        <v>28744221</v>
      </c>
      <c r="I476" s="27">
        <v>0</v>
      </c>
      <c r="J476" s="23">
        <v>0</v>
      </c>
      <c r="K476" s="23">
        <v>492331163</v>
      </c>
      <c r="L476" s="12">
        <v>1152616240</v>
      </c>
      <c r="M476" s="26"/>
      <c r="N476" s="40">
        <f t="shared" si="21"/>
        <v>4428615238</v>
      </c>
      <c r="O476" s="42">
        <f t="shared" si="22"/>
        <v>17714460.952</v>
      </c>
      <c r="P476" s="46">
        <f t="shared" si="23"/>
        <v>1476205</v>
      </c>
    </row>
    <row r="477" spans="1:16" ht="12.75" x14ac:dyDescent="0.2">
      <c r="A477" s="52" t="s">
        <v>2181</v>
      </c>
      <c r="B477" s="24" t="s">
        <v>898</v>
      </c>
      <c r="C477" s="25" t="s">
        <v>888</v>
      </c>
      <c r="D477" s="54" t="s">
        <v>899</v>
      </c>
      <c r="E477" s="50">
        <v>24869535</v>
      </c>
      <c r="F477" s="29">
        <v>319913949</v>
      </c>
      <c r="G477" s="33">
        <v>0</v>
      </c>
      <c r="H477" s="34">
        <v>4223315</v>
      </c>
      <c r="I477" s="27">
        <v>0</v>
      </c>
      <c r="J477" s="23">
        <v>0</v>
      </c>
      <c r="K477" s="23">
        <v>228929164</v>
      </c>
      <c r="L477" s="12">
        <v>478815809</v>
      </c>
      <c r="M477" s="26"/>
      <c r="N477" s="40">
        <f t="shared" si="21"/>
        <v>1056751772</v>
      </c>
      <c r="O477" s="42">
        <f t="shared" si="22"/>
        <v>4227007.0880000005</v>
      </c>
      <c r="P477" s="46">
        <f t="shared" si="23"/>
        <v>352251</v>
      </c>
    </row>
    <row r="478" spans="1:16" ht="12.75" x14ac:dyDescent="0.2">
      <c r="A478" s="52" t="s">
        <v>2181</v>
      </c>
      <c r="B478" s="17" t="s">
        <v>900</v>
      </c>
      <c r="C478" s="13" t="s">
        <v>888</v>
      </c>
      <c r="D478" s="53" t="s">
        <v>901</v>
      </c>
      <c r="E478" s="50">
        <v>25339140</v>
      </c>
      <c r="F478" s="29">
        <v>313117242</v>
      </c>
      <c r="G478" s="33">
        <v>0</v>
      </c>
      <c r="H478" s="34">
        <v>4228297</v>
      </c>
      <c r="I478" s="27">
        <v>1724783</v>
      </c>
      <c r="J478" s="23">
        <v>0</v>
      </c>
      <c r="K478" s="23">
        <v>259061571</v>
      </c>
      <c r="L478" s="12">
        <v>467718568</v>
      </c>
      <c r="M478" s="26"/>
      <c r="N478" s="40">
        <f t="shared" si="21"/>
        <v>1071189601</v>
      </c>
      <c r="O478" s="42">
        <f t="shared" si="22"/>
        <v>4284758.4040000001</v>
      </c>
      <c r="P478" s="46">
        <f t="shared" si="23"/>
        <v>357063</v>
      </c>
    </row>
    <row r="479" spans="1:16" ht="12.75" x14ac:dyDescent="0.2">
      <c r="A479" s="52" t="s">
        <v>2181</v>
      </c>
      <c r="B479" s="17" t="s">
        <v>902</v>
      </c>
      <c r="C479" s="13" t="s">
        <v>888</v>
      </c>
      <c r="D479" s="53" t="s">
        <v>903</v>
      </c>
      <c r="E479" s="50">
        <v>19743006</v>
      </c>
      <c r="F479" s="29">
        <v>449754482</v>
      </c>
      <c r="G479" s="33">
        <v>369078187</v>
      </c>
      <c r="H479" s="34">
        <v>4338785</v>
      </c>
      <c r="I479" s="27">
        <v>0</v>
      </c>
      <c r="J479" s="23">
        <v>0</v>
      </c>
      <c r="K479" s="23">
        <v>338574128</v>
      </c>
      <c r="L479" s="12">
        <v>312454035</v>
      </c>
      <c r="M479" s="26"/>
      <c r="N479" s="40">
        <f t="shared" si="21"/>
        <v>1493942623</v>
      </c>
      <c r="O479" s="42">
        <f t="shared" si="22"/>
        <v>5975770.4920000006</v>
      </c>
      <c r="P479" s="46">
        <f t="shared" si="23"/>
        <v>497981</v>
      </c>
    </row>
    <row r="480" spans="1:16" ht="12.75" x14ac:dyDescent="0.2">
      <c r="A480" s="52" t="s">
        <v>2181</v>
      </c>
      <c r="B480" s="24" t="s">
        <v>904</v>
      </c>
      <c r="C480" s="25" t="s">
        <v>888</v>
      </c>
      <c r="D480" s="54" t="s">
        <v>905</v>
      </c>
      <c r="E480" s="50">
        <v>52654538</v>
      </c>
      <c r="F480" s="29">
        <v>755371910</v>
      </c>
      <c r="G480" s="33">
        <v>492509293</v>
      </c>
      <c r="H480" s="34">
        <v>8830977</v>
      </c>
      <c r="I480" s="27">
        <v>0</v>
      </c>
      <c r="J480" s="23">
        <v>0</v>
      </c>
      <c r="K480" s="23">
        <v>422173598</v>
      </c>
      <c r="L480" s="12">
        <v>425818768</v>
      </c>
      <c r="M480" s="26"/>
      <c r="N480" s="40">
        <f t="shared" si="21"/>
        <v>2157359084</v>
      </c>
      <c r="O480" s="42">
        <f t="shared" si="22"/>
        <v>8629436.3360000011</v>
      </c>
      <c r="P480" s="46">
        <f t="shared" si="23"/>
        <v>719120</v>
      </c>
    </row>
    <row r="481" spans="1:16" ht="12.75" x14ac:dyDescent="0.2">
      <c r="A481" s="52" t="s">
        <v>2181</v>
      </c>
      <c r="B481" s="17" t="s">
        <v>906</v>
      </c>
      <c r="C481" s="13" t="s">
        <v>888</v>
      </c>
      <c r="D481" s="53" t="s">
        <v>907</v>
      </c>
      <c r="E481" s="50">
        <v>54787331</v>
      </c>
      <c r="F481" s="29">
        <v>994662857</v>
      </c>
      <c r="G481" s="33">
        <v>531804967</v>
      </c>
      <c r="H481" s="34">
        <v>9716618</v>
      </c>
      <c r="I481" s="27">
        <v>5026658</v>
      </c>
      <c r="J481" s="23">
        <v>0</v>
      </c>
      <c r="K481" s="23">
        <v>401552953</v>
      </c>
      <c r="L481" s="12">
        <v>1648900818</v>
      </c>
      <c r="M481" s="26"/>
      <c r="N481" s="40">
        <f t="shared" si="21"/>
        <v>3646452202</v>
      </c>
      <c r="O481" s="42">
        <f t="shared" si="22"/>
        <v>14585808.808</v>
      </c>
      <c r="P481" s="46">
        <f t="shared" si="23"/>
        <v>1215484</v>
      </c>
    </row>
    <row r="482" spans="1:16" ht="12.75" x14ac:dyDescent="0.2">
      <c r="A482" s="52" t="s">
        <v>2181</v>
      </c>
      <c r="B482" s="17" t="s">
        <v>908</v>
      </c>
      <c r="C482" s="13" t="s">
        <v>888</v>
      </c>
      <c r="D482" s="53" t="s">
        <v>909</v>
      </c>
      <c r="E482" s="50">
        <v>166788288</v>
      </c>
      <c r="F482" s="29">
        <v>2286740220</v>
      </c>
      <c r="G482" s="33">
        <v>1881728299</v>
      </c>
      <c r="H482" s="34">
        <v>148532406</v>
      </c>
      <c r="I482" s="27">
        <v>0</v>
      </c>
      <c r="J482" s="23">
        <v>0</v>
      </c>
      <c r="K482" s="23">
        <v>1100000000</v>
      </c>
      <c r="L482" s="12">
        <v>528358889</v>
      </c>
      <c r="M482" s="26"/>
      <c r="N482" s="40">
        <f t="shared" si="21"/>
        <v>6112148102</v>
      </c>
      <c r="O482" s="42">
        <f t="shared" si="22"/>
        <v>24448592.408</v>
      </c>
      <c r="P482" s="46">
        <f t="shared" si="23"/>
        <v>2037383</v>
      </c>
    </row>
    <row r="483" spans="1:16" ht="12.75" x14ac:dyDescent="0.2">
      <c r="A483" s="52" t="s">
        <v>2181</v>
      </c>
      <c r="B483" s="17" t="s">
        <v>910</v>
      </c>
      <c r="C483" s="13" t="s">
        <v>888</v>
      </c>
      <c r="D483" s="53" t="s">
        <v>911</v>
      </c>
      <c r="E483" s="50">
        <v>167805767</v>
      </c>
      <c r="F483" s="29">
        <v>2144243751</v>
      </c>
      <c r="G483" s="33">
        <v>0</v>
      </c>
      <c r="H483" s="34">
        <v>46702731</v>
      </c>
      <c r="I483" s="27">
        <v>0</v>
      </c>
      <c r="J483" s="23">
        <v>0</v>
      </c>
      <c r="K483" s="23">
        <v>1882226995</v>
      </c>
      <c r="L483" s="12">
        <v>3707446011</v>
      </c>
      <c r="M483" s="26"/>
      <c r="N483" s="40">
        <f t="shared" si="21"/>
        <v>7948425255</v>
      </c>
      <c r="O483" s="42">
        <f t="shared" si="22"/>
        <v>31793701.02</v>
      </c>
      <c r="P483" s="46">
        <f t="shared" si="23"/>
        <v>2649475</v>
      </c>
    </row>
    <row r="484" spans="1:16" ht="12.75" x14ac:dyDescent="0.2">
      <c r="A484" s="52" t="s">
        <v>2181</v>
      </c>
      <c r="B484" s="18" t="s">
        <v>912</v>
      </c>
      <c r="C484" s="14" t="s">
        <v>888</v>
      </c>
      <c r="D484" s="55" t="s">
        <v>913</v>
      </c>
      <c r="E484" s="50">
        <v>111276982</v>
      </c>
      <c r="F484" s="29">
        <v>1502775268</v>
      </c>
      <c r="G484" s="33">
        <v>2658332381</v>
      </c>
      <c r="H484" s="34">
        <v>54752018</v>
      </c>
      <c r="I484" s="27">
        <v>0</v>
      </c>
      <c r="J484" s="23">
        <v>0</v>
      </c>
      <c r="K484" s="23">
        <v>1347957091</v>
      </c>
      <c r="L484" s="12">
        <v>1617155218</v>
      </c>
      <c r="M484" s="26"/>
      <c r="N484" s="40">
        <f t="shared" si="21"/>
        <v>7292248958</v>
      </c>
      <c r="O484" s="42">
        <f t="shared" si="22"/>
        <v>29168995.832000002</v>
      </c>
      <c r="P484" s="46">
        <f t="shared" si="23"/>
        <v>2430750</v>
      </c>
    </row>
    <row r="485" spans="1:16" ht="12.75" x14ac:dyDescent="0.2">
      <c r="A485" s="52" t="s">
        <v>2181</v>
      </c>
      <c r="B485" s="17" t="s">
        <v>914</v>
      </c>
      <c r="C485" s="13" t="s">
        <v>888</v>
      </c>
      <c r="D485" s="53" t="s">
        <v>915</v>
      </c>
      <c r="E485" s="50">
        <v>48193284</v>
      </c>
      <c r="F485" s="29">
        <v>994897226</v>
      </c>
      <c r="G485" s="33">
        <v>1200023448</v>
      </c>
      <c r="H485" s="34">
        <v>9137708</v>
      </c>
      <c r="I485" s="27">
        <v>0</v>
      </c>
      <c r="J485" s="23">
        <v>0</v>
      </c>
      <c r="K485" s="23">
        <v>225448272</v>
      </c>
      <c r="L485" s="12">
        <v>1301646230</v>
      </c>
      <c r="M485" s="26"/>
      <c r="N485" s="40">
        <f t="shared" si="21"/>
        <v>3779346168</v>
      </c>
      <c r="O485" s="42">
        <f t="shared" si="22"/>
        <v>15117384.672</v>
      </c>
      <c r="P485" s="46">
        <f t="shared" si="23"/>
        <v>1259782</v>
      </c>
    </row>
    <row r="486" spans="1:16" ht="12.75" x14ac:dyDescent="0.2">
      <c r="A486" s="52" t="s">
        <v>2181</v>
      </c>
      <c r="B486" s="17" t="s">
        <v>916</v>
      </c>
      <c r="C486" s="13" t="s">
        <v>888</v>
      </c>
      <c r="D486" s="53" t="s">
        <v>917</v>
      </c>
      <c r="E486" s="50">
        <v>44416871</v>
      </c>
      <c r="F486" s="29">
        <v>571157724</v>
      </c>
      <c r="G486" s="33">
        <v>0</v>
      </c>
      <c r="H486" s="34">
        <v>7605480</v>
      </c>
      <c r="I486" s="27">
        <v>0</v>
      </c>
      <c r="J486" s="23">
        <v>0</v>
      </c>
      <c r="K486" s="23">
        <v>332682681</v>
      </c>
      <c r="L486" s="12">
        <v>1380945494</v>
      </c>
      <c r="M486" s="26"/>
      <c r="N486" s="40">
        <f t="shared" si="21"/>
        <v>2336808250</v>
      </c>
      <c r="O486" s="42">
        <f t="shared" si="22"/>
        <v>9347233</v>
      </c>
      <c r="P486" s="46">
        <f t="shared" si="23"/>
        <v>778936</v>
      </c>
    </row>
    <row r="487" spans="1:16" ht="12.75" x14ac:dyDescent="0.2">
      <c r="A487" s="52" t="s">
        <v>2181</v>
      </c>
      <c r="B487" s="17" t="s">
        <v>918</v>
      </c>
      <c r="C487" s="13" t="s">
        <v>888</v>
      </c>
      <c r="D487" s="53" t="s">
        <v>919</v>
      </c>
      <c r="E487" s="50">
        <v>191873058</v>
      </c>
      <c r="F487" s="29">
        <v>3050315053</v>
      </c>
      <c r="G487" s="33">
        <v>0</v>
      </c>
      <c r="H487" s="34">
        <v>752685265</v>
      </c>
      <c r="I487" s="27">
        <v>0</v>
      </c>
      <c r="J487" s="23">
        <v>0</v>
      </c>
      <c r="K487" s="23">
        <v>1882976447</v>
      </c>
      <c r="L487" s="12">
        <v>3057376630</v>
      </c>
      <c r="M487" s="26"/>
      <c r="N487" s="40">
        <f t="shared" si="21"/>
        <v>8935226453</v>
      </c>
      <c r="O487" s="42">
        <f t="shared" si="22"/>
        <v>35740905.811999999</v>
      </c>
      <c r="P487" s="46">
        <f t="shared" si="23"/>
        <v>2978409</v>
      </c>
    </row>
    <row r="488" spans="1:16" ht="12.75" x14ac:dyDescent="0.2">
      <c r="A488" s="52" t="s">
        <v>2181</v>
      </c>
      <c r="B488" s="17" t="s">
        <v>920</v>
      </c>
      <c r="C488" s="13" t="s">
        <v>888</v>
      </c>
      <c r="D488" s="53" t="s">
        <v>921</v>
      </c>
      <c r="E488" s="50">
        <v>39877350</v>
      </c>
      <c r="F488" s="29">
        <v>977085167</v>
      </c>
      <c r="G488" s="33">
        <v>1194830040</v>
      </c>
      <c r="H488" s="34">
        <v>7782386</v>
      </c>
      <c r="I488" s="27">
        <v>0</v>
      </c>
      <c r="J488" s="23">
        <v>0</v>
      </c>
      <c r="K488" s="23">
        <v>265355572</v>
      </c>
      <c r="L488" s="12">
        <v>1438477204</v>
      </c>
      <c r="M488" s="26"/>
      <c r="N488" s="40">
        <f t="shared" si="21"/>
        <v>3923407719</v>
      </c>
      <c r="O488" s="42">
        <f t="shared" si="22"/>
        <v>15693630.876</v>
      </c>
      <c r="P488" s="46">
        <f t="shared" si="23"/>
        <v>1307803</v>
      </c>
    </row>
    <row r="489" spans="1:16" ht="12.75" x14ac:dyDescent="0.2">
      <c r="A489" s="52" t="s">
        <v>2181</v>
      </c>
      <c r="B489" s="17" t="s">
        <v>922</v>
      </c>
      <c r="C489" s="13" t="s">
        <v>888</v>
      </c>
      <c r="D489" s="53" t="s">
        <v>923</v>
      </c>
      <c r="E489" s="50">
        <v>33537673</v>
      </c>
      <c r="F489" s="29">
        <v>1060520600</v>
      </c>
      <c r="G489" s="33">
        <v>1260266979</v>
      </c>
      <c r="H489" s="34">
        <v>32915947</v>
      </c>
      <c r="I489" s="27">
        <v>0</v>
      </c>
      <c r="J489" s="23">
        <v>0</v>
      </c>
      <c r="K489" s="23">
        <v>352593281</v>
      </c>
      <c r="L489" s="12">
        <v>1834561288</v>
      </c>
      <c r="M489" s="26"/>
      <c r="N489" s="40">
        <f t="shared" si="21"/>
        <v>4574395768</v>
      </c>
      <c r="O489" s="42">
        <f t="shared" si="22"/>
        <v>18297583.072000001</v>
      </c>
      <c r="P489" s="46">
        <f t="shared" si="23"/>
        <v>1524799</v>
      </c>
    </row>
    <row r="490" spans="1:16" ht="12.75" x14ac:dyDescent="0.2">
      <c r="A490" s="52" t="s">
        <v>2181</v>
      </c>
      <c r="B490" s="24" t="s">
        <v>924</v>
      </c>
      <c r="C490" s="25" t="s">
        <v>888</v>
      </c>
      <c r="D490" s="54" t="s">
        <v>925</v>
      </c>
      <c r="E490" s="50">
        <v>103254551</v>
      </c>
      <c r="F490" s="29">
        <v>1066848569</v>
      </c>
      <c r="G490" s="33">
        <v>3847969013</v>
      </c>
      <c r="H490" s="34">
        <v>79942631</v>
      </c>
      <c r="I490" s="27">
        <v>16880411</v>
      </c>
      <c r="J490" s="23">
        <v>0</v>
      </c>
      <c r="K490" s="23">
        <v>945577440</v>
      </c>
      <c r="L490" s="12">
        <v>315698121</v>
      </c>
      <c r="M490" s="26"/>
      <c r="N490" s="40">
        <f t="shared" si="21"/>
        <v>6376170736</v>
      </c>
      <c r="O490" s="42">
        <f t="shared" si="22"/>
        <v>25504682.944000002</v>
      </c>
      <c r="P490" s="46">
        <f t="shared" si="23"/>
        <v>2125390</v>
      </c>
    </row>
    <row r="491" spans="1:16" s="8" customFormat="1" ht="12.75" x14ac:dyDescent="0.2">
      <c r="A491" s="52" t="s">
        <v>2181</v>
      </c>
      <c r="B491" s="18" t="s">
        <v>926</v>
      </c>
      <c r="C491" s="14" t="s">
        <v>888</v>
      </c>
      <c r="D491" s="55" t="s">
        <v>927</v>
      </c>
      <c r="E491" s="50">
        <v>16123129</v>
      </c>
      <c r="F491" s="29">
        <v>717872840</v>
      </c>
      <c r="G491" s="33">
        <v>1511480756</v>
      </c>
      <c r="H491" s="34">
        <v>5230131</v>
      </c>
      <c r="I491" s="27">
        <v>0</v>
      </c>
      <c r="J491" s="23">
        <v>0</v>
      </c>
      <c r="K491" s="23">
        <v>329285999</v>
      </c>
      <c r="L491" s="12">
        <v>738683000</v>
      </c>
      <c r="M491" s="26"/>
      <c r="N491" s="40">
        <f t="shared" si="21"/>
        <v>3318675855</v>
      </c>
      <c r="O491" s="42">
        <f t="shared" si="22"/>
        <v>13274703.42</v>
      </c>
      <c r="P491" s="46">
        <f t="shared" si="23"/>
        <v>1106225</v>
      </c>
    </row>
    <row r="492" spans="1:16" ht="12.75" x14ac:dyDescent="0.2">
      <c r="A492" s="52" t="s">
        <v>2181</v>
      </c>
      <c r="B492" s="17" t="s">
        <v>928</v>
      </c>
      <c r="C492" s="13" t="s">
        <v>888</v>
      </c>
      <c r="D492" s="53" t="s">
        <v>929</v>
      </c>
      <c r="E492" s="50">
        <v>81006982</v>
      </c>
      <c r="F492" s="29">
        <v>1282702596</v>
      </c>
      <c r="G492" s="33">
        <v>0</v>
      </c>
      <c r="H492" s="34">
        <v>116187331</v>
      </c>
      <c r="I492" s="27">
        <v>0</v>
      </c>
      <c r="J492" s="23">
        <v>0</v>
      </c>
      <c r="K492" s="23">
        <v>408280452</v>
      </c>
      <c r="L492" s="12">
        <v>1517221133</v>
      </c>
      <c r="M492" s="26"/>
      <c r="N492" s="40">
        <f t="shared" si="21"/>
        <v>3405398494</v>
      </c>
      <c r="O492" s="42">
        <f t="shared" si="22"/>
        <v>13621593.976</v>
      </c>
      <c r="P492" s="46">
        <f t="shared" si="23"/>
        <v>1135133</v>
      </c>
    </row>
    <row r="493" spans="1:16" ht="12.75" x14ac:dyDescent="0.2">
      <c r="A493" s="52" t="s">
        <v>2181</v>
      </c>
      <c r="B493" s="17" t="s">
        <v>930</v>
      </c>
      <c r="C493" s="13" t="s">
        <v>888</v>
      </c>
      <c r="D493" s="53" t="s">
        <v>931</v>
      </c>
      <c r="E493" s="50">
        <v>36198772</v>
      </c>
      <c r="F493" s="29">
        <v>579360646</v>
      </c>
      <c r="G493" s="33">
        <v>753933143</v>
      </c>
      <c r="H493" s="34">
        <v>6265422</v>
      </c>
      <c r="I493" s="27">
        <v>0</v>
      </c>
      <c r="J493" s="23">
        <v>0</v>
      </c>
      <c r="K493" s="23">
        <v>61787901</v>
      </c>
      <c r="L493" s="12">
        <v>235000000</v>
      </c>
      <c r="M493" s="26"/>
      <c r="N493" s="40">
        <f t="shared" si="21"/>
        <v>1672545884</v>
      </c>
      <c r="O493" s="42">
        <f t="shared" si="22"/>
        <v>6690183.5360000003</v>
      </c>
      <c r="P493" s="46">
        <f t="shared" si="23"/>
        <v>557515</v>
      </c>
    </row>
    <row r="494" spans="1:16" ht="12.75" x14ac:dyDescent="0.2">
      <c r="A494" s="52" t="s">
        <v>2181</v>
      </c>
      <c r="B494" s="18" t="s">
        <v>932</v>
      </c>
      <c r="C494" s="14" t="s">
        <v>888</v>
      </c>
      <c r="D494" s="55" t="s">
        <v>933</v>
      </c>
      <c r="E494" s="50">
        <v>97560582</v>
      </c>
      <c r="F494" s="29">
        <v>1562070674</v>
      </c>
      <c r="G494" s="33">
        <v>2495951828</v>
      </c>
      <c r="H494" s="34">
        <v>34664056</v>
      </c>
      <c r="I494" s="27">
        <v>30825462</v>
      </c>
      <c r="J494" s="23">
        <v>0</v>
      </c>
      <c r="K494" s="23">
        <v>1700877286</v>
      </c>
      <c r="L494" s="12">
        <v>1593847155</v>
      </c>
      <c r="M494" s="26"/>
      <c r="N494" s="40">
        <f t="shared" si="21"/>
        <v>7515797043</v>
      </c>
      <c r="O494" s="42">
        <f t="shared" si="22"/>
        <v>30063188.172000002</v>
      </c>
      <c r="P494" s="46">
        <f t="shared" si="23"/>
        <v>2505266</v>
      </c>
    </row>
    <row r="495" spans="1:16" ht="12.75" x14ac:dyDescent="0.2">
      <c r="A495" s="52" t="s">
        <v>2181</v>
      </c>
      <c r="B495" s="17" t="s">
        <v>934</v>
      </c>
      <c r="C495" s="13" t="s">
        <v>888</v>
      </c>
      <c r="D495" s="53" t="s">
        <v>313</v>
      </c>
      <c r="E495" s="50">
        <v>59131183</v>
      </c>
      <c r="F495" s="29">
        <v>759121818</v>
      </c>
      <c r="G495" s="33">
        <v>0</v>
      </c>
      <c r="H495" s="34">
        <v>10036259</v>
      </c>
      <c r="I495" s="27">
        <v>0</v>
      </c>
      <c r="J495" s="23">
        <v>0</v>
      </c>
      <c r="K495" s="23">
        <v>452213993</v>
      </c>
      <c r="L495" s="12">
        <v>1172206035</v>
      </c>
      <c r="M495" s="26"/>
      <c r="N495" s="40">
        <f t="shared" si="21"/>
        <v>2452709288</v>
      </c>
      <c r="O495" s="42">
        <f t="shared" si="22"/>
        <v>9810837.1520000007</v>
      </c>
      <c r="P495" s="46">
        <f t="shared" si="23"/>
        <v>817570</v>
      </c>
    </row>
    <row r="496" spans="1:16" ht="12.75" x14ac:dyDescent="0.2">
      <c r="A496" s="52" t="s">
        <v>2181</v>
      </c>
      <c r="B496" s="17" t="s">
        <v>935</v>
      </c>
      <c r="C496" s="13" t="s">
        <v>888</v>
      </c>
      <c r="D496" s="53" t="s">
        <v>936</v>
      </c>
      <c r="E496" s="50">
        <v>59092049</v>
      </c>
      <c r="F496" s="29">
        <v>966304185</v>
      </c>
      <c r="G496" s="33">
        <v>0</v>
      </c>
      <c r="H496" s="34">
        <v>77215563</v>
      </c>
      <c r="I496" s="27">
        <v>0</v>
      </c>
      <c r="J496" s="23">
        <v>0</v>
      </c>
      <c r="K496" s="23">
        <v>602354131</v>
      </c>
      <c r="L496" s="12">
        <v>717232399</v>
      </c>
      <c r="M496" s="26"/>
      <c r="N496" s="40">
        <f t="shared" si="21"/>
        <v>2422198327</v>
      </c>
      <c r="O496" s="42">
        <f t="shared" si="22"/>
        <v>9688793.3080000002</v>
      </c>
      <c r="P496" s="46">
        <f t="shared" si="23"/>
        <v>807399</v>
      </c>
    </row>
    <row r="497" spans="1:16" ht="12.75" x14ac:dyDescent="0.2">
      <c r="A497" s="52" t="s">
        <v>2181</v>
      </c>
      <c r="B497" s="24" t="s">
        <v>937</v>
      </c>
      <c r="C497" s="25" t="s">
        <v>888</v>
      </c>
      <c r="D497" s="54" t="s">
        <v>938</v>
      </c>
      <c r="E497" s="50">
        <v>188018378</v>
      </c>
      <c r="F497" s="29">
        <v>3463039202</v>
      </c>
      <c r="G497" s="33">
        <v>7398926636</v>
      </c>
      <c r="H497" s="34">
        <v>323684888</v>
      </c>
      <c r="I497" s="27">
        <v>702857222</v>
      </c>
      <c r="J497" s="23">
        <v>0</v>
      </c>
      <c r="K497" s="23">
        <v>1547738985</v>
      </c>
      <c r="L497" s="12">
        <v>2763633604</v>
      </c>
      <c r="M497" s="26"/>
      <c r="N497" s="40">
        <f t="shared" si="21"/>
        <v>16387898915</v>
      </c>
      <c r="O497" s="42">
        <f t="shared" si="22"/>
        <v>65551595.660000004</v>
      </c>
      <c r="P497" s="46">
        <f t="shared" si="23"/>
        <v>5462633</v>
      </c>
    </row>
    <row r="498" spans="1:16" ht="12.75" x14ac:dyDescent="0.2">
      <c r="A498" s="52" t="s">
        <v>2181</v>
      </c>
      <c r="B498" s="17" t="s">
        <v>939</v>
      </c>
      <c r="C498" s="13" t="s">
        <v>888</v>
      </c>
      <c r="D498" s="53" t="s">
        <v>940</v>
      </c>
      <c r="E498" s="50">
        <v>45727854</v>
      </c>
      <c r="F498" s="29">
        <v>1127081451</v>
      </c>
      <c r="G498" s="33">
        <v>1274808521</v>
      </c>
      <c r="H498" s="34">
        <v>35674085</v>
      </c>
      <c r="I498" s="27">
        <v>0</v>
      </c>
      <c r="J498" s="23">
        <v>0</v>
      </c>
      <c r="K498" s="23">
        <v>333444388</v>
      </c>
      <c r="L498" s="12">
        <v>2194396756</v>
      </c>
      <c r="M498" s="26"/>
      <c r="N498" s="40">
        <f t="shared" si="21"/>
        <v>5011133055</v>
      </c>
      <c r="O498" s="42">
        <f t="shared" si="22"/>
        <v>20044532.219999999</v>
      </c>
      <c r="P498" s="46">
        <f t="shared" si="23"/>
        <v>1670378</v>
      </c>
    </row>
    <row r="499" spans="1:16" ht="12.75" x14ac:dyDescent="0.2">
      <c r="A499" s="52" t="s">
        <v>2181</v>
      </c>
      <c r="B499" s="17" t="s">
        <v>941</v>
      </c>
      <c r="C499" s="13" t="s">
        <v>888</v>
      </c>
      <c r="D499" s="53" t="s">
        <v>942</v>
      </c>
      <c r="E499" s="50">
        <v>54689496</v>
      </c>
      <c r="F499" s="29">
        <v>752559480</v>
      </c>
      <c r="G499" s="33">
        <v>998172995</v>
      </c>
      <c r="H499" s="34">
        <v>9631639</v>
      </c>
      <c r="I499" s="27">
        <v>0</v>
      </c>
      <c r="J499" s="23">
        <v>0</v>
      </c>
      <c r="K499" s="23">
        <v>552784527</v>
      </c>
      <c r="L499" s="12">
        <v>794065654</v>
      </c>
      <c r="M499" s="26"/>
      <c r="N499" s="40">
        <f t="shared" si="21"/>
        <v>3161903791</v>
      </c>
      <c r="O499" s="42">
        <f t="shared" si="22"/>
        <v>12647615.164000001</v>
      </c>
      <c r="P499" s="46">
        <f t="shared" si="23"/>
        <v>1053968</v>
      </c>
    </row>
    <row r="500" spans="1:16" ht="12.75" x14ac:dyDescent="0.2">
      <c r="A500" s="52" t="s">
        <v>2181</v>
      </c>
      <c r="B500" s="24" t="s">
        <v>943</v>
      </c>
      <c r="C500" s="25" t="s">
        <v>888</v>
      </c>
      <c r="D500" s="54" t="s">
        <v>944</v>
      </c>
      <c r="E500" s="50">
        <v>76173957</v>
      </c>
      <c r="F500" s="29">
        <v>1596757315</v>
      </c>
      <c r="G500" s="33">
        <v>3669972184</v>
      </c>
      <c r="H500" s="34">
        <v>223473426</v>
      </c>
      <c r="I500" s="27">
        <v>0</v>
      </c>
      <c r="J500" s="23">
        <v>0</v>
      </c>
      <c r="K500" s="23">
        <v>1149442328</v>
      </c>
      <c r="L500" s="12">
        <v>796999825</v>
      </c>
      <c r="M500" s="26"/>
      <c r="N500" s="40">
        <f t="shared" si="21"/>
        <v>7512819035</v>
      </c>
      <c r="O500" s="42">
        <f t="shared" si="22"/>
        <v>30051276.140000001</v>
      </c>
      <c r="P500" s="46">
        <f t="shared" si="23"/>
        <v>2504273</v>
      </c>
    </row>
    <row r="501" spans="1:16" ht="12.75" x14ac:dyDescent="0.2">
      <c r="A501" s="52" t="s">
        <v>2181</v>
      </c>
      <c r="B501" s="17" t="s">
        <v>945</v>
      </c>
      <c r="C501" s="13" t="s">
        <v>888</v>
      </c>
      <c r="D501" s="53" t="s">
        <v>946</v>
      </c>
      <c r="E501" s="50">
        <v>27765437</v>
      </c>
      <c r="F501" s="29">
        <v>411552304</v>
      </c>
      <c r="G501" s="33">
        <v>731578057</v>
      </c>
      <c r="H501" s="34">
        <v>4899039</v>
      </c>
      <c r="I501" s="27">
        <v>0</v>
      </c>
      <c r="J501" s="23">
        <v>0</v>
      </c>
      <c r="K501" s="23">
        <v>163535439</v>
      </c>
      <c r="L501" s="12">
        <v>553870045</v>
      </c>
      <c r="M501" s="26"/>
      <c r="N501" s="40">
        <f t="shared" si="21"/>
        <v>1893200321</v>
      </c>
      <c r="O501" s="42">
        <f t="shared" si="22"/>
        <v>7572801.284</v>
      </c>
      <c r="P501" s="46">
        <f t="shared" si="23"/>
        <v>631067</v>
      </c>
    </row>
    <row r="502" spans="1:16" ht="12.75" x14ac:dyDescent="0.2">
      <c r="A502" s="52" t="s">
        <v>2181</v>
      </c>
      <c r="B502" s="24" t="s">
        <v>947</v>
      </c>
      <c r="C502" s="25" t="s">
        <v>888</v>
      </c>
      <c r="D502" s="54" t="s">
        <v>2140</v>
      </c>
      <c r="E502" s="50">
        <v>324380131</v>
      </c>
      <c r="F502" s="29">
        <v>5755404283</v>
      </c>
      <c r="G502" s="33">
        <v>12288733095</v>
      </c>
      <c r="H502" s="34">
        <v>377529834</v>
      </c>
      <c r="I502" s="27">
        <v>0</v>
      </c>
      <c r="J502" s="23">
        <v>0</v>
      </c>
      <c r="K502" s="23">
        <v>2862584570</v>
      </c>
      <c r="L502" s="12">
        <v>9735907113</v>
      </c>
      <c r="M502" s="26"/>
      <c r="N502" s="40">
        <f t="shared" si="21"/>
        <v>31344539026</v>
      </c>
      <c r="O502" s="42">
        <f t="shared" si="22"/>
        <v>125378156.104</v>
      </c>
      <c r="P502" s="46">
        <f t="shared" si="23"/>
        <v>10448180</v>
      </c>
    </row>
    <row r="503" spans="1:16" ht="12.75" x14ac:dyDescent="0.2">
      <c r="A503" s="52" t="s">
        <v>2181</v>
      </c>
      <c r="B503" s="17" t="s">
        <v>948</v>
      </c>
      <c r="C503" s="13" t="s">
        <v>888</v>
      </c>
      <c r="D503" s="53" t="s">
        <v>949</v>
      </c>
      <c r="E503" s="50">
        <v>55883077</v>
      </c>
      <c r="F503" s="29">
        <v>803651964</v>
      </c>
      <c r="G503" s="33">
        <v>0</v>
      </c>
      <c r="H503" s="34">
        <v>9538403</v>
      </c>
      <c r="I503" s="27">
        <v>0</v>
      </c>
      <c r="J503" s="23">
        <v>0</v>
      </c>
      <c r="K503" s="23">
        <v>565355845</v>
      </c>
      <c r="L503" s="12">
        <v>1576995717</v>
      </c>
      <c r="M503" s="26"/>
      <c r="N503" s="40">
        <f t="shared" si="21"/>
        <v>3011425006</v>
      </c>
      <c r="O503" s="42">
        <f t="shared" si="22"/>
        <v>12045700.024</v>
      </c>
      <c r="P503" s="46">
        <f t="shared" si="23"/>
        <v>1003808</v>
      </c>
    </row>
    <row r="504" spans="1:16" ht="12.75" x14ac:dyDescent="0.2">
      <c r="A504" s="52" t="s">
        <v>2181</v>
      </c>
      <c r="B504" s="17" t="s">
        <v>950</v>
      </c>
      <c r="C504" s="13" t="s">
        <v>888</v>
      </c>
      <c r="D504" s="53" t="s">
        <v>951</v>
      </c>
      <c r="E504" s="50">
        <v>29506891</v>
      </c>
      <c r="F504" s="29">
        <v>482566169</v>
      </c>
      <c r="G504" s="33">
        <v>0</v>
      </c>
      <c r="H504" s="34">
        <v>24080156</v>
      </c>
      <c r="I504" s="27">
        <v>0</v>
      </c>
      <c r="J504" s="23">
        <v>0</v>
      </c>
      <c r="K504" s="23">
        <v>343644257</v>
      </c>
      <c r="L504" s="12">
        <v>422272519</v>
      </c>
      <c r="M504" s="26"/>
      <c r="N504" s="40">
        <f t="shared" si="21"/>
        <v>1302069992</v>
      </c>
      <c r="O504" s="42">
        <f t="shared" si="22"/>
        <v>5208279.9680000003</v>
      </c>
      <c r="P504" s="46">
        <f t="shared" si="23"/>
        <v>434023</v>
      </c>
    </row>
    <row r="505" spans="1:16" ht="12.75" x14ac:dyDescent="0.2">
      <c r="A505" s="52" t="s">
        <v>2181</v>
      </c>
      <c r="B505" s="17" t="s">
        <v>952</v>
      </c>
      <c r="C505" s="13" t="s">
        <v>888</v>
      </c>
      <c r="D505" s="53" t="s">
        <v>953</v>
      </c>
      <c r="E505" s="50">
        <v>104448132</v>
      </c>
      <c r="F505" s="29">
        <v>1394965439</v>
      </c>
      <c r="G505" s="33">
        <v>0</v>
      </c>
      <c r="H505" s="34">
        <v>17194922</v>
      </c>
      <c r="I505" s="27">
        <v>0</v>
      </c>
      <c r="J505" s="23">
        <v>0</v>
      </c>
      <c r="K505" s="23">
        <v>1029370690</v>
      </c>
      <c r="L505" s="12">
        <v>2290328915</v>
      </c>
      <c r="M505" s="26"/>
      <c r="N505" s="40">
        <f t="shared" si="21"/>
        <v>4836308098</v>
      </c>
      <c r="O505" s="42">
        <f t="shared" si="22"/>
        <v>19345232.392000001</v>
      </c>
      <c r="P505" s="46">
        <f t="shared" si="23"/>
        <v>1612103</v>
      </c>
    </row>
    <row r="506" spans="1:16" ht="12.75" x14ac:dyDescent="0.2">
      <c r="A506" s="52" t="s">
        <v>2181</v>
      </c>
      <c r="B506" s="17" t="s">
        <v>954</v>
      </c>
      <c r="C506" s="13" t="s">
        <v>888</v>
      </c>
      <c r="D506" s="53" t="s">
        <v>955</v>
      </c>
      <c r="E506" s="50">
        <v>46647498</v>
      </c>
      <c r="F506" s="29">
        <v>576782585</v>
      </c>
      <c r="G506" s="33">
        <v>0</v>
      </c>
      <c r="H506" s="34">
        <v>7428913</v>
      </c>
      <c r="I506" s="27">
        <v>0</v>
      </c>
      <c r="J506" s="23">
        <v>0</v>
      </c>
      <c r="K506" s="23">
        <v>324736487</v>
      </c>
      <c r="L506" s="12">
        <v>941638382</v>
      </c>
      <c r="M506" s="26"/>
      <c r="N506" s="40">
        <f t="shared" si="21"/>
        <v>1897233865</v>
      </c>
      <c r="O506" s="42">
        <f t="shared" si="22"/>
        <v>7588935.46</v>
      </c>
      <c r="P506" s="46">
        <f t="shared" si="23"/>
        <v>632411</v>
      </c>
    </row>
    <row r="507" spans="1:16" ht="12.75" x14ac:dyDescent="0.2">
      <c r="A507" s="52" t="s">
        <v>2181</v>
      </c>
      <c r="B507" s="17" t="s">
        <v>956</v>
      </c>
      <c r="C507" s="13" t="s">
        <v>888</v>
      </c>
      <c r="D507" s="53" t="s">
        <v>957</v>
      </c>
      <c r="E507" s="50">
        <v>483537325</v>
      </c>
      <c r="F507" s="29">
        <v>7707699665</v>
      </c>
      <c r="G507" s="33">
        <v>0</v>
      </c>
      <c r="H507" s="34">
        <v>485034451</v>
      </c>
      <c r="I507" s="27">
        <v>0</v>
      </c>
      <c r="J507" s="23">
        <v>0</v>
      </c>
      <c r="K507" s="23">
        <v>6508307964</v>
      </c>
      <c r="L507" s="12">
        <v>11206155455</v>
      </c>
      <c r="M507" s="26"/>
      <c r="N507" s="40">
        <f t="shared" si="21"/>
        <v>26390734860</v>
      </c>
      <c r="O507" s="42">
        <f t="shared" si="22"/>
        <v>105562939.44</v>
      </c>
      <c r="P507" s="46">
        <f t="shared" si="23"/>
        <v>8796912</v>
      </c>
    </row>
    <row r="508" spans="1:16" ht="12.75" x14ac:dyDescent="0.2">
      <c r="A508" s="52" t="s">
        <v>2181</v>
      </c>
      <c r="B508" s="24" t="s">
        <v>958</v>
      </c>
      <c r="C508" s="25" t="s">
        <v>888</v>
      </c>
      <c r="D508" s="54" t="s">
        <v>99</v>
      </c>
      <c r="E508" s="50">
        <v>21327925</v>
      </c>
      <c r="F508" s="29">
        <v>458660512</v>
      </c>
      <c r="G508" s="33">
        <v>1056219125</v>
      </c>
      <c r="H508" s="34">
        <v>5160856</v>
      </c>
      <c r="I508" s="27">
        <v>14075371</v>
      </c>
      <c r="J508" s="23">
        <v>0</v>
      </c>
      <c r="K508" s="23">
        <v>110038463</v>
      </c>
      <c r="L508" s="12">
        <v>579456606</v>
      </c>
      <c r="M508" s="26"/>
      <c r="N508" s="40">
        <f t="shared" si="21"/>
        <v>2244938858</v>
      </c>
      <c r="O508" s="42">
        <f t="shared" si="22"/>
        <v>8979755.432</v>
      </c>
      <c r="P508" s="46">
        <f t="shared" si="23"/>
        <v>748313</v>
      </c>
    </row>
    <row r="509" spans="1:16" ht="12.75" x14ac:dyDescent="0.2">
      <c r="A509" s="52" t="s">
        <v>2181</v>
      </c>
      <c r="B509" s="17" t="s">
        <v>959</v>
      </c>
      <c r="C509" s="13" t="s">
        <v>888</v>
      </c>
      <c r="D509" s="53" t="s">
        <v>960</v>
      </c>
      <c r="E509" s="50">
        <v>17414544</v>
      </c>
      <c r="F509" s="29">
        <v>714591671</v>
      </c>
      <c r="G509" s="33">
        <v>1355945086</v>
      </c>
      <c r="H509" s="34">
        <v>40651061</v>
      </c>
      <c r="I509" s="27">
        <v>0</v>
      </c>
      <c r="J509" s="23">
        <v>0</v>
      </c>
      <c r="K509" s="23">
        <v>225230035</v>
      </c>
      <c r="L509" s="12">
        <v>872553602</v>
      </c>
      <c r="M509" s="26"/>
      <c r="N509" s="40">
        <f t="shared" si="21"/>
        <v>3226385999</v>
      </c>
      <c r="O509" s="42">
        <f t="shared" si="22"/>
        <v>12905543.995999999</v>
      </c>
      <c r="P509" s="46">
        <f t="shared" si="23"/>
        <v>1075462</v>
      </c>
    </row>
    <row r="510" spans="1:16" ht="12.75" x14ac:dyDescent="0.2">
      <c r="A510" s="52" t="s">
        <v>2181</v>
      </c>
      <c r="B510" s="24" t="s">
        <v>961</v>
      </c>
      <c r="C510" s="25" t="s">
        <v>888</v>
      </c>
      <c r="D510" s="54" t="s">
        <v>962</v>
      </c>
      <c r="E510" s="50">
        <v>181013427</v>
      </c>
      <c r="F510" s="29">
        <v>2297521203</v>
      </c>
      <c r="G510" s="33">
        <v>3640897637</v>
      </c>
      <c r="H510" s="34">
        <v>74454991</v>
      </c>
      <c r="I510" s="27">
        <v>24319178</v>
      </c>
      <c r="J510" s="23">
        <v>0</v>
      </c>
      <c r="K510" s="23">
        <v>1353722555</v>
      </c>
      <c r="L510" s="12">
        <v>2601076459</v>
      </c>
      <c r="M510" s="26"/>
      <c r="N510" s="40">
        <f t="shared" si="21"/>
        <v>10173005450</v>
      </c>
      <c r="O510" s="42">
        <f t="shared" si="22"/>
        <v>40692021.800000004</v>
      </c>
      <c r="P510" s="46">
        <f t="shared" si="23"/>
        <v>3391002</v>
      </c>
    </row>
    <row r="511" spans="1:16" ht="12.75" x14ac:dyDescent="0.2">
      <c r="A511" s="52" t="s">
        <v>2181</v>
      </c>
      <c r="B511" s="17" t="s">
        <v>963</v>
      </c>
      <c r="C511" s="13" t="s">
        <v>888</v>
      </c>
      <c r="D511" s="53" t="s">
        <v>964</v>
      </c>
      <c r="E511" s="50">
        <v>36022670</v>
      </c>
      <c r="F511" s="29">
        <v>690217275</v>
      </c>
      <c r="G511" s="33">
        <v>0</v>
      </c>
      <c r="H511" s="34">
        <v>37193022</v>
      </c>
      <c r="I511" s="27">
        <v>0</v>
      </c>
      <c r="J511" s="23">
        <v>0</v>
      </c>
      <c r="K511" s="23">
        <v>434238211</v>
      </c>
      <c r="L511" s="12">
        <v>568696579</v>
      </c>
      <c r="M511" s="26"/>
      <c r="N511" s="40">
        <f t="shared" si="21"/>
        <v>1766367757</v>
      </c>
      <c r="O511" s="42">
        <f t="shared" si="22"/>
        <v>7065471.0279999999</v>
      </c>
      <c r="P511" s="46">
        <f t="shared" si="23"/>
        <v>588789</v>
      </c>
    </row>
    <row r="512" spans="1:16" ht="12.75" x14ac:dyDescent="0.2">
      <c r="A512" s="52" t="s">
        <v>2181</v>
      </c>
      <c r="B512" s="17" t="s">
        <v>965</v>
      </c>
      <c r="C512" s="13" t="s">
        <v>888</v>
      </c>
      <c r="D512" s="53" t="s">
        <v>966</v>
      </c>
      <c r="E512" s="50">
        <v>31483148</v>
      </c>
      <c r="F512" s="29">
        <v>393271507</v>
      </c>
      <c r="G512" s="33">
        <v>0</v>
      </c>
      <c r="H512" s="34">
        <v>5245061</v>
      </c>
      <c r="I512" s="27">
        <v>0</v>
      </c>
      <c r="J512" s="23">
        <v>0</v>
      </c>
      <c r="K512" s="23">
        <v>309370783</v>
      </c>
      <c r="L512" s="12">
        <v>695590718</v>
      </c>
      <c r="M512" s="26"/>
      <c r="N512" s="40">
        <f t="shared" si="21"/>
        <v>1434961217</v>
      </c>
      <c r="O512" s="42">
        <f t="shared" si="22"/>
        <v>5739844.8679999998</v>
      </c>
      <c r="P512" s="46">
        <f t="shared" si="23"/>
        <v>478320</v>
      </c>
    </row>
    <row r="513" spans="1:16" ht="12.75" x14ac:dyDescent="0.2">
      <c r="A513" s="52" t="s">
        <v>2181</v>
      </c>
      <c r="B513" s="17" t="s">
        <v>967</v>
      </c>
      <c r="C513" s="13" t="s">
        <v>888</v>
      </c>
      <c r="D513" s="53" t="s">
        <v>968</v>
      </c>
      <c r="E513" s="50">
        <v>33165902</v>
      </c>
      <c r="F513" s="29">
        <v>702170104</v>
      </c>
      <c r="G513" s="33">
        <v>0</v>
      </c>
      <c r="H513" s="34">
        <v>9160060</v>
      </c>
      <c r="I513" s="27">
        <v>0</v>
      </c>
      <c r="J513" s="23">
        <v>0</v>
      </c>
      <c r="K513" s="23">
        <v>372962515</v>
      </c>
      <c r="L513" s="12">
        <v>692569180</v>
      </c>
      <c r="M513" s="26"/>
      <c r="N513" s="40">
        <f t="shared" si="21"/>
        <v>1810027761</v>
      </c>
      <c r="O513" s="42">
        <f t="shared" si="22"/>
        <v>7240111.0439999998</v>
      </c>
      <c r="P513" s="46">
        <f t="shared" si="23"/>
        <v>603343</v>
      </c>
    </row>
    <row r="514" spans="1:16" ht="12.75" x14ac:dyDescent="0.2">
      <c r="A514" s="52" t="s">
        <v>2181</v>
      </c>
      <c r="B514" s="17" t="s">
        <v>969</v>
      </c>
      <c r="C514" s="13" t="s">
        <v>888</v>
      </c>
      <c r="D514" s="53" t="s">
        <v>970</v>
      </c>
      <c r="E514" s="50">
        <v>29780827</v>
      </c>
      <c r="F514" s="29">
        <v>520299609</v>
      </c>
      <c r="G514" s="33">
        <v>0</v>
      </c>
      <c r="H514" s="34">
        <v>5246779</v>
      </c>
      <c r="I514" s="27">
        <v>8649563</v>
      </c>
      <c r="J514" s="23">
        <v>0</v>
      </c>
      <c r="K514" s="23">
        <v>273082422</v>
      </c>
      <c r="L514" s="12">
        <v>831668377</v>
      </c>
      <c r="M514" s="26"/>
      <c r="N514" s="40">
        <f t="shared" si="21"/>
        <v>1668727577</v>
      </c>
      <c r="O514" s="42">
        <f t="shared" si="22"/>
        <v>6674910.3080000002</v>
      </c>
      <c r="P514" s="46">
        <f t="shared" si="23"/>
        <v>556243</v>
      </c>
    </row>
    <row r="515" spans="1:16" ht="12.75" x14ac:dyDescent="0.2">
      <c r="A515" s="52" t="s">
        <v>2181</v>
      </c>
      <c r="B515" s="17" t="s">
        <v>971</v>
      </c>
      <c r="C515" s="13" t="s">
        <v>888</v>
      </c>
      <c r="D515" s="53" t="s">
        <v>972</v>
      </c>
      <c r="E515" s="50">
        <v>53202412</v>
      </c>
      <c r="F515" s="29">
        <v>688576690</v>
      </c>
      <c r="G515" s="33">
        <v>348997010</v>
      </c>
      <c r="H515" s="34">
        <v>8763430</v>
      </c>
      <c r="I515" s="27">
        <v>0</v>
      </c>
      <c r="J515" s="23">
        <v>0</v>
      </c>
      <c r="K515" s="23">
        <v>227545682</v>
      </c>
      <c r="L515" s="12">
        <v>823468245</v>
      </c>
      <c r="M515" s="26"/>
      <c r="N515" s="40">
        <f t="shared" si="21"/>
        <v>2150553469</v>
      </c>
      <c r="O515" s="42">
        <f t="shared" si="22"/>
        <v>8602213.8760000002</v>
      </c>
      <c r="P515" s="46">
        <f t="shared" si="23"/>
        <v>716851</v>
      </c>
    </row>
    <row r="516" spans="1:16" ht="12.75" x14ac:dyDescent="0.2">
      <c r="A516" s="52" t="s">
        <v>2181</v>
      </c>
      <c r="B516" s="17" t="s">
        <v>973</v>
      </c>
      <c r="C516" s="13" t="s">
        <v>888</v>
      </c>
      <c r="D516" s="53" t="s">
        <v>974</v>
      </c>
      <c r="E516" s="50">
        <v>46784467</v>
      </c>
      <c r="F516" s="29">
        <v>615687871</v>
      </c>
      <c r="G516" s="33">
        <v>0</v>
      </c>
      <c r="H516" s="34">
        <v>7647041</v>
      </c>
      <c r="I516" s="27">
        <v>0</v>
      </c>
      <c r="J516" s="23">
        <v>0</v>
      </c>
      <c r="K516" s="23">
        <v>258990888</v>
      </c>
      <c r="L516" s="12">
        <v>582989529</v>
      </c>
      <c r="M516" s="26"/>
      <c r="N516" s="40">
        <f t="shared" si="21"/>
        <v>1512099796</v>
      </c>
      <c r="O516" s="42">
        <f t="shared" si="22"/>
        <v>6048399.1840000004</v>
      </c>
      <c r="P516" s="46">
        <f t="shared" si="23"/>
        <v>504033</v>
      </c>
    </row>
    <row r="517" spans="1:16" ht="12.75" x14ac:dyDescent="0.2">
      <c r="A517" s="52" t="s">
        <v>2181</v>
      </c>
      <c r="B517" s="17" t="s">
        <v>975</v>
      </c>
      <c r="C517" s="13" t="s">
        <v>888</v>
      </c>
      <c r="D517" s="53" t="s">
        <v>976</v>
      </c>
      <c r="E517" s="50">
        <v>31326613</v>
      </c>
      <c r="F517" s="29">
        <v>417177164</v>
      </c>
      <c r="G517" s="33">
        <v>0</v>
      </c>
      <c r="H517" s="34">
        <v>5537114</v>
      </c>
      <c r="I517" s="27">
        <v>0</v>
      </c>
      <c r="J517" s="23">
        <v>0</v>
      </c>
      <c r="K517" s="23">
        <v>248289985</v>
      </c>
      <c r="L517" s="12">
        <v>886340001</v>
      </c>
      <c r="M517" s="26"/>
      <c r="N517" s="40">
        <f t="shared" si="21"/>
        <v>1588670877</v>
      </c>
      <c r="O517" s="42">
        <f t="shared" si="22"/>
        <v>6354683.5080000004</v>
      </c>
      <c r="P517" s="46">
        <f t="shared" si="23"/>
        <v>529557</v>
      </c>
    </row>
    <row r="518" spans="1:16" ht="12.75" x14ac:dyDescent="0.2">
      <c r="A518" s="52" t="s">
        <v>2181</v>
      </c>
      <c r="B518" s="17" t="s">
        <v>977</v>
      </c>
      <c r="C518" s="13" t="s">
        <v>888</v>
      </c>
      <c r="D518" s="53" t="s">
        <v>978</v>
      </c>
      <c r="E518" s="50">
        <v>79285094</v>
      </c>
      <c r="F518" s="29">
        <v>1118409791</v>
      </c>
      <c r="G518" s="33">
        <v>0</v>
      </c>
      <c r="H518" s="34">
        <v>13368744</v>
      </c>
      <c r="I518" s="27">
        <v>45393323</v>
      </c>
      <c r="J518" s="23">
        <v>0</v>
      </c>
      <c r="K518" s="23">
        <v>744673954</v>
      </c>
      <c r="L518" s="12">
        <v>2039768082</v>
      </c>
      <c r="M518" s="26"/>
      <c r="N518" s="40">
        <f t="shared" si="21"/>
        <v>4040898988</v>
      </c>
      <c r="O518" s="42">
        <f t="shared" si="22"/>
        <v>16163595.952</v>
      </c>
      <c r="P518" s="46">
        <f t="shared" si="23"/>
        <v>1346966</v>
      </c>
    </row>
    <row r="519" spans="1:16" ht="12.75" x14ac:dyDescent="0.2">
      <c r="A519" s="52" t="s">
        <v>2181</v>
      </c>
      <c r="B519" s="17" t="s">
        <v>979</v>
      </c>
      <c r="C519" s="13" t="s">
        <v>888</v>
      </c>
      <c r="D519" s="53" t="s">
        <v>980</v>
      </c>
      <c r="E519" s="50">
        <v>65725230</v>
      </c>
      <c r="F519" s="29">
        <v>1398480977</v>
      </c>
      <c r="G519" s="33">
        <v>179384989</v>
      </c>
      <c r="H519" s="34">
        <v>71534345</v>
      </c>
      <c r="I519" s="27">
        <v>0</v>
      </c>
      <c r="J519" s="23">
        <v>0</v>
      </c>
      <c r="K519" s="23">
        <v>696328392</v>
      </c>
      <c r="L519" s="12">
        <v>1541320098</v>
      </c>
      <c r="M519" s="26"/>
      <c r="N519" s="40">
        <f t="shared" si="21"/>
        <v>3952774031</v>
      </c>
      <c r="O519" s="42">
        <f t="shared" si="22"/>
        <v>15811096.124</v>
      </c>
      <c r="P519" s="46">
        <f t="shared" si="23"/>
        <v>1317591</v>
      </c>
    </row>
    <row r="520" spans="1:16" ht="12.75" x14ac:dyDescent="0.2">
      <c r="A520" s="52" t="s">
        <v>2181</v>
      </c>
      <c r="B520" s="17" t="s">
        <v>981</v>
      </c>
      <c r="C520" s="13" t="s">
        <v>888</v>
      </c>
      <c r="D520" s="53" t="s">
        <v>982</v>
      </c>
      <c r="E520" s="50">
        <v>134502896</v>
      </c>
      <c r="F520" s="29">
        <v>2348144949</v>
      </c>
      <c r="G520" s="33">
        <v>1169209228</v>
      </c>
      <c r="H520" s="34">
        <v>115080792</v>
      </c>
      <c r="I520" s="27">
        <v>0</v>
      </c>
      <c r="J520" s="23">
        <v>0</v>
      </c>
      <c r="K520" s="23">
        <v>2045975115</v>
      </c>
      <c r="L520" s="12">
        <v>2921325182</v>
      </c>
      <c r="M520" s="26"/>
      <c r="N520" s="40">
        <f t="shared" si="21"/>
        <v>8734238162</v>
      </c>
      <c r="O520" s="42">
        <f t="shared" si="22"/>
        <v>34936952.648000002</v>
      </c>
      <c r="P520" s="46">
        <f t="shared" si="23"/>
        <v>2911413</v>
      </c>
    </row>
    <row r="521" spans="1:16" ht="12.75" x14ac:dyDescent="0.2">
      <c r="A521" s="52" t="s">
        <v>2181</v>
      </c>
      <c r="B521" s="17" t="s">
        <v>983</v>
      </c>
      <c r="C521" s="13" t="s">
        <v>888</v>
      </c>
      <c r="D521" s="53" t="s">
        <v>984</v>
      </c>
      <c r="E521" s="50">
        <v>115679535</v>
      </c>
      <c r="F521" s="29">
        <v>1546367938</v>
      </c>
      <c r="G521" s="33">
        <v>0</v>
      </c>
      <c r="H521" s="34">
        <v>19702856</v>
      </c>
      <c r="I521" s="27">
        <v>0</v>
      </c>
      <c r="J521" s="23">
        <v>0</v>
      </c>
      <c r="K521" s="23">
        <v>899156591</v>
      </c>
      <c r="L521" s="12">
        <v>2769387100</v>
      </c>
      <c r="M521" s="26"/>
      <c r="N521" s="40">
        <f t="shared" si="21"/>
        <v>5350294020</v>
      </c>
      <c r="O521" s="42">
        <f t="shared" si="22"/>
        <v>21401176.080000002</v>
      </c>
      <c r="P521" s="46">
        <f t="shared" si="23"/>
        <v>1783431</v>
      </c>
    </row>
    <row r="522" spans="1:16" ht="12.75" x14ac:dyDescent="0.2">
      <c r="A522" s="52" t="s">
        <v>2181</v>
      </c>
      <c r="B522" s="17" t="s">
        <v>985</v>
      </c>
      <c r="C522" s="13" t="s">
        <v>888</v>
      </c>
      <c r="D522" s="53" t="s">
        <v>986</v>
      </c>
      <c r="E522" s="50">
        <v>86427014</v>
      </c>
      <c r="F522" s="29">
        <v>1120987852</v>
      </c>
      <c r="G522" s="33">
        <v>0</v>
      </c>
      <c r="H522" s="34">
        <v>14335796</v>
      </c>
      <c r="I522" s="27">
        <v>0</v>
      </c>
      <c r="J522" s="23">
        <v>0</v>
      </c>
      <c r="K522" s="23">
        <v>632374851</v>
      </c>
      <c r="L522" s="12">
        <v>1885521813</v>
      </c>
      <c r="M522" s="26"/>
      <c r="N522" s="40">
        <f t="shared" si="21"/>
        <v>3739647326</v>
      </c>
      <c r="O522" s="42">
        <f t="shared" si="22"/>
        <v>14958589.304</v>
      </c>
      <c r="P522" s="46">
        <f t="shared" si="23"/>
        <v>1246549</v>
      </c>
    </row>
    <row r="523" spans="1:16" ht="12.75" x14ac:dyDescent="0.2">
      <c r="A523" s="52" t="s">
        <v>2181</v>
      </c>
      <c r="B523" s="24" t="s">
        <v>987</v>
      </c>
      <c r="C523" s="25" t="s">
        <v>888</v>
      </c>
      <c r="D523" s="54" t="s">
        <v>734</v>
      </c>
      <c r="E523" s="50">
        <v>99086801</v>
      </c>
      <c r="F523" s="29">
        <v>1204657654</v>
      </c>
      <c r="G523" s="33">
        <v>1592908683</v>
      </c>
      <c r="H523" s="34">
        <v>29465585</v>
      </c>
      <c r="I523" s="27">
        <v>0</v>
      </c>
      <c r="J523" s="23">
        <v>0</v>
      </c>
      <c r="K523" s="23">
        <v>866300489</v>
      </c>
      <c r="L523" s="12">
        <v>1424804170</v>
      </c>
      <c r="M523" s="26"/>
      <c r="N523" s="40">
        <f t="shared" si="21"/>
        <v>5217223382</v>
      </c>
      <c r="O523" s="42">
        <f t="shared" si="22"/>
        <v>20868893.528000001</v>
      </c>
      <c r="P523" s="46">
        <f t="shared" si="23"/>
        <v>1739074</v>
      </c>
    </row>
    <row r="524" spans="1:16" ht="12.75" x14ac:dyDescent="0.2">
      <c r="A524" s="52" t="s">
        <v>2181</v>
      </c>
      <c r="B524" s="17" t="s">
        <v>988</v>
      </c>
      <c r="C524" s="13" t="s">
        <v>888</v>
      </c>
      <c r="D524" s="53" t="s">
        <v>989</v>
      </c>
      <c r="E524" s="50">
        <v>38175030</v>
      </c>
      <c r="F524" s="29">
        <v>988803627</v>
      </c>
      <c r="G524" s="33">
        <v>830599034</v>
      </c>
      <c r="H524" s="34">
        <v>31722873</v>
      </c>
      <c r="I524" s="27">
        <v>0</v>
      </c>
      <c r="J524" s="23">
        <v>0</v>
      </c>
      <c r="K524" s="23">
        <v>309222127</v>
      </c>
      <c r="L524" s="12">
        <v>1346206432</v>
      </c>
      <c r="M524" s="26"/>
      <c r="N524" s="40">
        <f t="shared" si="21"/>
        <v>3544729123</v>
      </c>
      <c r="O524" s="42">
        <f t="shared" si="22"/>
        <v>14178916.492000001</v>
      </c>
      <c r="P524" s="46">
        <f t="shared" si="23"/>
        <v>1181576</v>
      </c>
    </row>
    <row r="525" spans="1:16" ht="12.75" x14ac:dyDescent="0.2">
      <c r="A525" s="52" t="s">
        <v>2181</v>
      </c>
      <c r="B525" s="17" t="s">
        <v>990</v>
      </c>
      <c r="C525" s="13" t="s">
        <v>888</v>
      </c>
      <c r="D525" s="53" t="s">
        <v>991</v>
      </c>
      <c r="E525" s="50">
        <v>61498778</v>
      </c>
      <c r="F525" s="29">
        <v>1028880759</v>
      </c>
      <c r="G525" s="33">
        <v>0</v>
      </c>
      <c r="H525" s="34">
        <v>10466428</v>
      </c>
      <c r="I525" s="27">
        <v>0</v>
      </c>
      <c r="J525" s="23">
        <v>0</v>
      </c>
      <c r="K525" s="23">
        <v>786069288</v>
      </c>
      <c r="L525" s="12">
        <v>1316502589</v>
      </c>
      <c r="M525" s="26"/>
      <c r="N525" s="40">
        <f t="shared" si="21"/>
        <v>3203417842</v>
      </c>
      <c r="O525" s="42">
        <f t="shared" si="22"/>
        <v>12813671.368000001</v>
      </c>
      <c r="P525" s="46">
        <f t="shared" si="23"/>
        <v>1067806</v>
      </c>
    </row>
    <row r="526" spans="1:16" ht="12.75" x14ac:dyDescent="0.2">
      <c r="A526" s="52" t="s">
        <v>2181</v>
      </c>
      <c r="B526" s="17" t="s">
        <v>992</v>
      </c>
      <c r="C526" s="13" t="s">
        <v>888</v>
      </c>
      <c r="D526" s="53" t="s">
        <v>993</v>
      </c>
      <c r="E526" s="50">
        <v>137398799</v>
      </c>
      <c r="F526" s="29">
        <v>2366894485</v>
      </c>
      <c r="G526" s="33">
        <v>2194387944</v>
      </c>
      <c r="H526" s="34">
        <v>171167623</v>
      </c>
      <c r="I526" s="27">
        <v>0</v>
      </c>
      <c r="J526" s="23">
        <v>0</v>
      </c>
      <c r="K526" s="23">
        <v>2146086935</v>
      </c>
      <c r="L526" s="12">
        <v>1006117681</v>
      </c>
      <c r="M526" s="26"/>
      <c r="N526" s="40">
        <f t="shared" si="21"/>
        <v>8022053467</v>
      </c>
      <c r="O526" s="42">
        <f t="shared" si="22"/>
        <v>32088213.868000001</v>
      </c>
      <c r="P526" s="46">
        <f t="shared" si="23"/>
        <v>2674018</v>
      </c>
    </row>
    <row r="527" spans="1:16" ht="12.75" x14ac:dyDescent="0.2">
      <c r="A527" s="52" t="s">
        <v>2181</v>
      </c>
      <c r="B527" s="17" t="s">
        <v>994</v>
      </c>
      <c r="C527" s="13" t="s">
        <v>888</v>
      </c>
      <c r="D527" s="53" t="s">
        <v>995</v>
      </c>
      <c r="E527" s="50">
        <v>43145023</v>
      </c>
      <c r="F527" s="29">
        <v>655296265</v>
      </c>
      <c r="G527" s="33">
        <v>0</v>
      </c>
      <c r="H527" s="34">
        <v>7615658</v>
      </c>
      <c r="I527" s="27">
        <v>0</v>
      </c>
      <c r="J527" s="23">
        <v>0</v>
      </c>
      <c r="K527" s="23">
        <v>423175006</v>
      </c>
      <c r="L527" s="12">
        <v>1078510589</v>
      </c>
      <c r="M527" s="26"/>
      <c r="N527" s="40">
        <f t="shared" ref="N527:N590" si="24">SUM(E527:L527)</f>
        <v>2207742541</v>
      </c>
      <c r="O527" s="42">
        <f t="shared" ref="O527:O590" si="25">+N527*0.4%</f>
        <v>8830970.1640000008</v>
      </c>
      <c r="P527" s="46">
        <f t="shared" ref="P527:P590" si="26">ROUND(O527/12,0)</f>
        <v>735914</v>
      </c>
    </row>
    <row r="528" spans="1:16" ht="12.75" x14ac:dyDescent="0.2">
      <c r="A528" s="52" t="s">
        <v>2181</v>
      </c>
      <c r="B528" s="17" t="s">
        <v>996</v>
      </c>
      <c r="C528" s="13" t="s">
        <v>888</v>
      </c>
      <c r="D528" s="53" t="s">
        <v>997</v>
      </c>
      <c r="E528" s="50">
        <v>89146813</v>
      </c>
      <c r="F528" s="29">
        <v>1135987481</v>
      </c>
      <c r="G528" s="33">
        <v>354190418</v>
      </c>
      <c r="H528" s="34">
        <v>15530760</v>
      </c>
      <c r="I528" s="27">
        <v>0</v>
      </c>
      <c r="J528" s="23">
        <v>0</v>
      </c>
      <c r="K528" s="23">
        <v>454654418</v>
      </c>
      <c r="L528" s="12">
        <v>2105009376</v>
      </c>
      <c r="M528" s="26"/>
      <c r="N528" s="40">
        <f t="shared" si="24"/>
        <v>4154519266</v>
      </c>
      <c r="O528" s="42">
        <f t="shared" si="25"/>
        <v>16618077.064000001</v>
      </c>
      <c r="P528" s="46">
        <f t="shared" si="26"/>
        <v>1384840</v>
      </c>
    </row>
    <row r="529" spans="1:16" ht="12.75" x14ac:dyDescent="0.2">
      <c r="A529" s="52" t="s">
        <v>2181</v>
      </c>
      <c r="B529" s="24" t="s">
        <v>998</v>
      </c>
      <c r="C529" s="25" t="s">
        <v>888</v>
      </c>
      <c r="D529" s="54" t="s">
        <v>999</v>
      </c>
      <c r="E529" s="50">
        <v>175789064</v>
      </c>
      <c r="F529" s="29">
        <v>2956333006</v>
      </c>
      <c r="G529" s="33">
        <v>5161531734</v>
      </c>
      <c r="H529" s="34">
        <v>169512564</v>
      </c>
      <c r="I529" s="27">
        <v>95712436</v>
      </c>
      <c r="J529" s="23">
        <v>0</v>
      </c>
      <c r="K529" s="23">
        <v>1040950047</v>
      </c>
      <c r="L529" s="12">
        <v>1446218627</v>
      </c>
      <c r="M529" s="26"/>
      <c r="N529" s="40">
        <f t="shared" si="24"/>
        <v>11046047478</v>
      </c>
      <c r="O529" s="42">
        <f t="shared" si="25"/>
        <v>44184189.912</v>
      </c>
      <c r="P529" s="46">
        <f t="shared" si="26"/>
        <v>3682016</v>
      </c>
    </row>
    <row r="530" spans="1:16" ht="12.75" x14ac:dyDescent="0.2">
      <c r="A530" s="52" t="s">
        <v>2181</v>
      </c>
      <c r="B530" s="17" t="s">
        <v>1000</v>
      </c>
      <c r="C530" s="13" t="s">
        <v>888</v>
      </c>
      <c r="D530" s="53" t="s">
        <v>136</v>
      </c>
      <c r="E530" s="50">
        <v>26747958</v>
      </c>
      <c r="F530" s="29">
        <v>366319049</v>
      </c>
      <c r="G530" s="33">
        <v>0</v>
      </c>
      <c r="H530" s="34">
        <v>4595486</v>
      </c>
      <c r="I530" s="27">
        <v>0</v>
      </c>
      <c r="J530" s="23">
        <v>0</v>
      </c>
      <c r="K530" s="23">
        <v>293284476</v>
      </c>
      <c r="L530" s="12">
        <v>413413723</v>
      </c>
      <c r="M530" s="26"/>
      <c r="N530" s="40">
        <f t="shared" si="24"/>
        <v>1104360692</v>
      </c>
      <c r="O530" s="42">
        <f t="shared" si="25"/>
        <v>4417442.7680000002</v>
      </c>
      <c r="P530" s="46">
        <f t="shared" si="26"/>
        <v>368120</v>
      </c>
    </row>
    <row r="531" spans="1:16" ht="12.75" x14ac:dyDescent="0.2">
      <c r="A531" s="52" t="s">
        <v>2181</v>
      </c>
      <c r="B531" s="17" t="s">
        <v>1001</v>
      </c>
      <c r="C531" s="13" t="s">
        <v>888</v>
      </c>
      <c r="D531" s="53" t="s">
        <v>1002</v>
      </c>
      <c r="E531" s="50">
        <v>39349043</v>
      </c>
      <c r="F531" s="29">
        <v>716232255</v>
      </c>
      <c r="G531" s="33">
        <v>454596303</v>
      </c>
      <c r="H531" s="34">
        <v>26604965</v>
      </c>
      <c r="I531" s="27">
        <v>0</v>
      </c>
      <c r="J531" s="23">
        <v>0</v>
      </c>
      <c r="K531" s="23">
        <v>445529904</v>
      </c>
      <c r="L531" s="12">
        <v>626449948</v>
      </c>
      <c r="M531" s="26"/>
      <c r="N531" s="40">
        <f t="shared" si="24"/>
        <v>2308762418</v>
      </c>
      <c r="O531" s="42">
        <f t="shared" si="25"/>
        <v>9235049.6720000003</v>
      </c>
      <c r="P531" s="46">
        <f t="shared" si="26"/>
        <v>769587</v>
      </c>
    </row>
    <row r="532" spans="1:16" ht="12.75" x14ac:dyDescent="0.2">
      <c r="A532" s="52" t="s">
        <v>2181</v>
      </c>
      <c r="B532" s="17" t="s">
        <v>1003</v>
      </c>
      <c r="C532" s="13" t="s">
        <v>888</v>
      </c>
      <c r="D532" s="53" t="s">
        <v>1004</v>
      </c>
      <c r="E532" s="50">
        <v>43555927</v>
      </c>
      <c r="F532" s="29">
        <v>650843250</v>
      </c>
      <c r="G532" s="33">
        <v>0</v>
      </c>
      <c r="H532" s="34">
        <v>8837150</v>
      </c>
      <c r="I532" s="27">
        <v>0</v>
      </c>
      <c r="J532" s="23">
        <v>0</v>
      </c>
      <c r="K532" s="23">
        <v>432328504</v>
      </c>
      <c r="L532" s="12">
        <v>942770970</v>
      </c>
      <c r="M532" s="26"/>
      <c r="N532" s="40">
        <f t="shared" si="24"/>
        <v>2078335801</v>
      </c>
      <c r="O532" s="42">
        <f t="shared" si="25"/>
        <v>8313343.2039999999</v>
      </c>
      <c r="P532" s="46">
        <f t="shared" si="26"/>
        <v>692779</v>
      </c>
    </row>
    <row r="533" spans="1:16" ht="12.75" x14ac:dyDescent="0.2">
      <c r="A533" s="52" t="s">
        <v>2181</v>
      </c>
      <c r="B533" s="24" t="s">
        <v>1005</v>
      </c>
      <c r="C533" s="25" t="s">
        <v>888</v>
      </c>
      <c r="D533" s="54" t="s">
        <v>1006</v>
      </c>
      <c r="E533" s="50">
        <v>19077731</v>
      </c>
      <c r="F533" s="29">
        <v>308898597</v>
      </c>
      <c r="G533" s="33">
        <v>848425146</v>
      </c>
      <c r="H533" s="34">
        <v>3679876</v>
      </c>
      <c r="I533" s="27">
        <v>0</v>
      </c>
      <c r="J533" s="23">
        <v>0</v>
      </c>
      <c r="K533" s="23">
        <v>139290015</v>
      </c>
      <c r="L533" s="12">
        <v>517352515</v>
      </c>
      <c r="M533" s="26"/>
      <c r="N533" s="40">
        <f t="shared" si="24"/>
        <v>1836723880</v>
      </c>
      <c r="O533" s="42">
        <f t="shared" si="25"/>
        <v>7346895.5200000005</v>
      </c>
      <c r="P533" s="46">
        <f t="shared" si="26"/>
        <v>612241</v>
      </c>
    </row>
    <row r="534" spans="1:16" ht="12.75" x14ac:dyDescent="0.2">
      <c r="A534" s="52" t="s">
        <v>2181</v>
      </c>
      <c r="B534" s="24" t="s">
        <v>1007</v>
      </c>
      <c r="C534" s="25" t="s">
        <v>888</v>
      </c>
      <c r="D534" s="54" t="s">
        <v>1008</v>
      </c>
      <c r="E534" s="50">
        <v>31111377</v>
      </c>
      <c r="F534" s="29">
        <v>573970155</v>
      </c>
      <c r="G534" s="33">
        <v>700724281</v>
      </c>
      <c r="H534" s="34">
        <v>6158537</v>
      </c>
      <c r="I534" s="27">
        <v>23148200</v>
      </c>
      <c r="J534" s="23">
        <v>0</v>
      </c>
      <c r="K534" s="23">
        <v>377882458</v>
      </c>
      <c r="L534" s="12">
        <v>728386125</v>
      </c>
      <c r="M534" s="26"/>
      <c r="N534" s="40">
        <f t="shared" si="24"/>
        <v>2441381133</v>
      </c>
      <c r="O534" s="42">
        <f t="shared" si="25"/>
        <v>9765524.5319999997</v>
      </c>
      <c r="P534" s="46">
        <f t="shared" si="26"/>
        <v>813794</v>
      </c>
    </row>
    <row r="535" spans="1:16" ht="12.75" x14ac:dyDescent="0.2">
      <c r="A535" s="52" t="s">
        <v>2181</v>
      </c>
      <c r="B535" s="24" t="s">
        <v>1009</v>
      </c>
      <c r="C535" s="25" t="s">
        <v>888</v>
      </c>
      <c r="D535" s="54" t="s">
        <v>224</v>
      </c>
      <c r="E535" s="50">
        <v>45023446</v>
      </c>
      <c r="F535" s="29">
        <v>515143487</v>
      </c>
      <c r="G535" s="33">
        <v>980905639</v>
      </c>
      <c r="H535" s="34">
        <v>7461165</v>
      </c>
      <c r="I535" s="27">
        <v>0</v>
      </c>
      <c r="J535" s="23">
        <v>0</v>
      </c>
      <c r="K535" s="23">
        <v>175545882</v>
      </c>
      <c r="L535" s="12">
        <v>755935274</v>
      </c>
      <c r="M535" s="26"/>
      <c r="N535" s="40">
        <f t="shared" si="24"/>
        <v>2480014893</v>
      </c>
      <c r="O535" s="42">
        <f t="shared" si="25"/>
        <v>9920059.5720000006</v>
      </c>
      <c r="P535" s="46">
        <f t="shared" si="26"/>
        <v>826672</v>
      </c>
    </row>
    <row r="536" spans="1:16" ht="12.75" x14ac:dyDescent="0.2">
      <c r="A536" s="52" t="s">
        <v>2181</v>
      </c>
      <c r="B536" s="17" t="s">
        <v>1010</v>
      </c>
      <c r="C536" s="13" t="s">
        <v>888</v>
      </c>
      <c r="D536" s="53" t="s">
        <v>1011</v>
      </c>
      <c r="E536" s="50">
        <v>204454577</v>
      </c>
      <c r="F536" s="29">
        <v>3051252529</v>
      </c>
      <c r="G536" s="33">
        <v>515635592</v>
      </c>
      <c r="H536" s="34">
        <v>107787046</v>
      </c>
      <c r="I536" s="27">
        <v>0</v>
      </c>
      <c r="J536" s="23">
        <v>0</v>
      </c>
      <c r="K536" s="23">
        <v>2710397441</v>
      </c>
      <c r="L536" s="12">
        <v>3004728151</v>
      </c>
      <c r="M536" s="26"/>
      <c r="N536" s="40">
        <f t="shared" si="24"/>
        <v>9594255336</v>
      </c>
      <c r="O536" s="42">
        <f t="shared" si="25"/>
        <v>38377021.344000004</v>
      </c>
      <c r="P536" s="46">
        <f t="shared" si="26"/>
        <v>3198085</v>
      </c>
    </row>
    <row r="537" spans="1:16" ht="12.75" x14ac:dyDescent="0.2">
      <c r="A537" s="52" t="s">
        <v>2181</v>
      </c>
      <c r="B537" s="17" t="s">
        <v>1012</v>
      </c>
      <c r="C537" s="13" t="s">
        <v>888</v>
      </c>
      <c r="D537" s="53" t="s">
        <v>1013</v>
      </c>
      <c r="E537" s="50">
        <v>65118655</v>
      </c>
      <c r="F537" s="29">
        <v>823338977</v>
      </c>
      <c r="G537" s="33">
        <v>0</v>
      </c>
      <c r="H537" s="34">
        <v>10529950</v>
      </c>
      <c r="I537" s="27">
        <v>0</v>
      </c>
      <c r="J537" s="23">
        <v>0</v>
      </c>
      <c r="K537" s="23">
        <v>455597782</v>
      </c>
      <c r="L537" s="12">
        <v>970583980</v>
      </c>
      <c r="M537" s="26"/>
      <c r="N537" s="40">
        <f t="shared" si="24"/>
        <v>2325169344</v>
      </c>
      <c r="O537" s="42">
        <f t="shared" si="25"/>
        <v>9300677.3760000002</v>
      </c>
      <c r="P537" s="46">
        <f t="shared" si="26"/>
        <v>775056</v>
      </c>
    </row>
    <row r="538" spans="1:16" ht="12.75" x14ac:dyDescent="0.2">
      <c r="A538" s="52" t="s">
        <v>2181</v>
      </c>
      <c r="B538" s="24" t="s">
        <v>1014</v>
      </c>
      <c r="C538" s="25" t="s">
        <v>888</v>
      </c>
      <c r="D538" s="54" t="s">
        <v>1015</v>
      </c>
      <c r="E538" s="50">
        <v>30367835</v>
      </c>
      <c r="F538" s="29">
        <v>411552304</v>
      </c>
      <c r="G538" s="33">
        <v>1430254222</v>
      </c>
      <c r="H538" s="34">
        <v>5273473</v>
      </c>
      <c r="I538" s="27">
        <v>0</v>
      </c>
      <c r="J538" s="23">
        <v>0</v>
      </c>
      <c r="K538" s="23">
        <v>78736471</v>
      </c>
      <c r="L538" s="12">
        <v>190996844</v>
      </c>
      <c r="M538" s="26"/>
      <c r="N538" s="40">
        <f t="shared" si="24"/>
        <v>2147181149</v>
      </c>
      <c r="O538" s="42">
        <f t="shared" si="25"/>
        <v>8588724.5960000008</v>
      </c>
      <c r="P538" s="46">
        <f t="shared" si="26"/>
        <v>715727</v>
      </c>
    </row>
    <row r="539" spans="1:16" ht="12.75" x14ac:dyDescent="0.2">
      <c r="A539" s="52" t="s">
        <v>2181</v>
      </c>
      <c r="B539" s="17" t="s">
        <v>1016</v>
      </c>
      <c r="C539" s="13" t="s">
        <v>888</v>
      </c>
      <c r="D539" s="53" t="s">
        <v>1017</v>
      </c>
      <c r="E539" s="50">
        <v>55804810</v>
      </c>
      <c r="F539" s="29">
        <v>682483091</v>
      </c>
      <c r="G539" s="33">
        <v>481255797</v>
      </c>
      <c r="H539" s="34">
        <v>9899940</v>
      </c>
      <c r="I539" s="27">
        <v>0</v>
      </c>
      <c r="J539" s="23">
        <v>0</v>
      </c>
      <c r="K539" s="23">
        <v>425869494</v>
      </c>
      <c r="L539" s="12">
        <v>855672425</v>
      </c>
      <c r="M539" s="26"/>
      <c r="N539" s="40">
        <f t="shared" si="24"/>
        <v>2510985557</v>
      </c>
      <c r="O539" s="42">
        <f t="shared" si="25"/>
        <v>10043942.228</v>
      </c>
      <c r="P539" s="46">
        <f t="shared" si="26"/>
        <v>836995</v>
      </c>
    </row>
    <row r="540" spans="1:16" ht="12.75" x14ac:dyDescent="0.2">
      <c r="A540" s="52" t="s">
        <v>2181</v>
      </c>
      <c r="B540" s="17" t="s">
        <v>1018</v>
      </c>
      <c r="C540" s="13" t="s">
        <v>888</v>
      </c>
      <c r="D540" s="53" t="s">
        <v>1019</v>
      </c>
      <c r="E540" s="50">
        <v>96112631</v>
      </c>
      <c r="F540" s="29">
        <v>1658396413</v>
      </c>
      <c r="G540" s="33">
        <v>0</v>
      </c>
      <c r="H540" s="34">
        <v>20258048</v>
      </c>
      <c r="I540" s="27">
        <v>0</v>
      </c>
      <c r="J540" s="23">
        <v>0</v>
      </c>
      <c r="K540" s="23">
        <v>1148551991</v>
      </c>
      <c r="L540" s="12">
        <v>1352488045</v>
      </c>
      <c r="M540" s="26"/>
      <c r="N540" s="40">
        <f t="shared" si="24"/>
        <v>4275807128</v>
      </c>
      <c r="O540" s="42">
        <f t="shared" si="25"/>
        <v>17103228.512000002</v>
      </c>
      <c r="P540" s="46">
        <f t="shared" si="26"/>
        <v>1425269</v>
      </c>
    </row>
    <row r="541" spans="1:16" ht="12.75" x14ac:dyDescent="0.2">
      <c r="A541" s="52" t="s">
        <v>2181</v>
      </c>
      <c r="B541" s="17" t="s">
        <v>1020</v>
      </c>
      <c r="C541" s="13" t="s">
        <v>888</v>
      </c>
      <c r="D541" s="53" t="s">
        <v>1021</v>
      </c>
      <c r="E541" s="50">
        <v>84685560</v>
      </c>
      <c r="F541" s="29">
        <v>1270281028</v>
      </c>
      <c r="G541" s="33">
        <v>711843107</v>
      </c>
      <c r="H541" s="34">
        <v>16215743</v>
      </c>
      <c r="I541" s="27">
        <v>0</v>
      </c>
      <c r="J541" s="23">
        <v>0</v>
      </c>
      <c r="K541" s="23">
        <v>1191174741</v>
      </c>
      <c r="L541" s="12">
        <v>1390017643</v>
      </c>
      <c r="M541" s="26"/>
      <c r="N541" s="40">
        <f t="shared" si="24"/>
        <v>4664217822</v>
      </c>
      <c r="O541" s="42">
        <f t="shared" si="25"/>
        <v>18656871.287999999</v>
      </c>
      <c r="P541" s="46">
        <f t="shared" si="26"/>
        <v>1554739</v>
      </c>
    </row>
    <row r="542" spans="1:16" ht="12.75" x14ac:dyDescent="0.2">
      <c r="A542" s="52" t="s">
        <v>2181</v>
      </c>
      <c r="B542" s="17" t="s">
        <v>1022</v>
      </c>
      <c r="C542" s="13" t="s">
        <v>888</v>
      </c>
      <c r="D542" s="53" t="s">
        <v>1023</v>
      </c>
      <c r="E542" s="50">
        <v>32696296</v>
      </c>
      <c r="F542" s="29">
        <v>434286115</v>
      </c>
      <c r="G542" s="33">
        <v>0</v>
      </c>
      <c r="H542" s="34">
        <v>5788867</v>
      </c>
      <c r="I542" s="27">
        <v>0</v>
      </c>
      <c r="J542" s="23">
        <v>0</v>
      </c>
      <c r="K542" s="23">
        <v>351737168</v>
      </c>
      <c r="L542" s="12">
        <v>951675122</v>
      </c>
      <c r="M542" s="26"/>
      <c r="N542" s="40">
        <f t="shared" si="24"/>
        <v>1776183568</v>
      </c>
      <c r="O542" s="42">
        <f t="shared" si="25"/>
        <v>7104734.2719999999</v>
      </c>
      <c r="P542" s="46">
        <f t="shared" si="26"/>
        <v>592061</v>
      </c>
    </row>
    <row r="543" spans="1:16" ht="12.75" x14ac:dyDescent="0.2">
      <c r="A543" s="52" t="s">
        <v>2181</v>
      </c>
      <c r="B543" s="24" t="s">
        <v>1024</v>
      </c>
      <c r="C543" s="25" t="s">
        <v>888</v>
      </c>
      <c r="D543" s="54" t="s">
        <v>1025</v>
      </c>
      <c r="E543" s="50">
        <v>11798843</v>
      </c>
      <c r="F543" s="29">
        <v>186557878</v>
      </c>
      <c r="G543" s="33">
        <v>2095696556</v>
      </c>
      <c r="H543" s="34">
        <v>2523912</v>
      </c>
      <c r="I543" s="27">
        <v>436950</v>
      </c>
      <c r="J543" s="23">
        <v>0</v>
      </c>
      <c r="K543" s="23">
        <v>1231580</v>
      </c>
      <c r="L543" s="12">
        <v>17000000</v>
      </c>
      <c r="M543" s="26"/>
      <c r="N543" s="40">
        <f t="shared" si="24"/>
        <v>2315245719</v>
      </c>
      <c r="O543" s="42">
        <f t="shared" si="25"/>
        <v>9260982.8760000002</v>
      </c>
      <c r="P543" s="46">
        <f t="shared" si="26"/>
        <v>771749</v>
      </c>
    </row>
    <row r="544" spans="1:16" ht="12.75" x14ac:dyDescent="0.2">
      <c r="A544" s="52" t="s">
        <v>2181</v>
      </c>
      <c r="B544" s="17" t="s">
        <v>1026</v>
      </c>
      <c r="C544" s="13" t="s">
        <v>888</v>
      </c>
      <c r="D544" s="53" t="s">
        <v>1027</v>
      </c>
      <c r="E544" s="50">
        <v>64609916</v>
      </c>
      <c r="F544" s="29">
        <v>932555021</v>
      </c>
      <c r="G544" s="33">
        <v>0</v>
      </c>
      <c r="H544" s="34">
        <v>14436212</v>
      </c>
      <c r="I544" s="27">
        <v>0</v>
      </c>
      <c r="J544" s="23">
        <v>0</v>
      </c>
      <c r="K544" s="23">
        <v>724830808</v>
      </c>
      <c r="L544" s="12">
        <v>689134937</v>
      </c>
      <c r="M544" s="26"/>
      <c r="N544" s="40">
        <f t="shared" si="24"/>
        <v>2425566894</v>
      </c>
      <c r="O544" s="42">
        <f t="shared" si="25"/>
        <v>9702267.5759999994</v>
      </c>
      <c r="P544" s="46">
        <f t="shared" si="26"/>
        <v>808522</v>
      </c>
    </row>
    <row r="545" spans="1:16" ht="12.75" x14ac:dyDescent="0.2">
      <c r="A545" s="52" t="s">
        <v>2181</v>
      </c>
      <c r="B545" s="17" t="s">
        <v>1028</v>
      </c>
      <c r="C545" s="13" t="s">
        <v>888</v>
      </c>
      <c r="D545" s="53" t="s">
        <v>1029</v>
      </c>
      <c r="E545" s="50">
        <v>92590588</v>
      </c>
      <c r="F545" s="29">
        <v>1201142116</v>
      </c>
      <c r="G545" s="33">
        <v>0</v>
      </c>
      <c r="H545" s="34">
        <v>15492141</v>
      </c>
      <c r="I545" s="27">
        <v>0</v>
      </c>
      <c r="J545" s="23">
        <v>0</v>
      </c>
      <c r="K545" s="23">
        <v>722606827</v>
      </c>
      <c r="L545" s="12">
        <v>1876393458</v>
      </c>
      <c r="M545" s="26"/>
      <c r="N545" s="40">
        <f t="shared" si="24"/>
        <v>3908225130</v>
      </c>
      <c r="O545" s="42">
        <f t="shared" si="25"/>
        <v>15632900.52</v>
      </c>
      <c r="P545" s="46">
        <f t="shared" si="26"/>
        <v>1302742</v>
      </c>
    </row>
    <row r="546" spans="1:16" ht="12.75" x14ac:dyDescent="0.2">
      <c r="A546" s="52" t="s">
        <v>2181</v>
      </c>
      <c r="B546" s="17" t="s">
        <v>1030</v>
      </c>
      <c r="C546" s="13" t="s">
        <v>888</v>
      </c>
      <c r="D546" s="53" t="s">
        <v>1031</v>
      </c>
      <c r="E546" s="50">
        <v>57781067</v>
      </c>
      <c r="F546" s="29">
        <v>884040598</v>
      </c>
      <c r="G546" s="33">
        <v>347265874</v>
      </c>
      <c r="H546" s="34">
        <v>10089388</v>
      </c>
      <c r="I546" s="27">
        <v>0</v>
      </c>
      <c r="J546" s="23">
        <v>0</v>
      </c>
      <c r="K546" s="23">
        <v>629102140</v>
      </c>
      <c r="L546" s="12">
        <v>1254822881</v>
      </c>
      <c r="M546" s="26"/>
      <c r="N546" s="40">
        <f t="shared" si="24"/>
        <v>3183101948</v>
      </c>
      <c r="O546" s="42">
        <f t="shared" si="25"/>
        <v>12732407.791999999</v>
      </c>
      <c r="P546" s="46">
        <f t="shared" si="26"/>
        <v>1061034</v>
      </c>
    </row>
    <row r="547" spans="1:16" ht="12.75" x14ac:dyDescent="0.2">
      <c r="A547" s="52" t="s">
        <v>2181</v>
      </c>
      <c r="B547" s="17" t="s">
        <v>1032</v>
      </c>
      <c r="C547" s="13" t="s">
        <v>888</v>
      </c>
      <c r="D547" s="53" t="s">
        <v>1033</v>
      </c>
      <c r="E547" s="50">
        <v>89459884</v>
      </c>
      <c r="F547" s="29">
        <v>1072239060</v>
      </c>
      <c r="G547" s="33">
        <v>0</v>
      </c>
      <c r="H547" s="34">
        <v>15126451</v>
      </c>
      <c r="I547" s="27">
        <v>0</v>
      </c>
      <c r="J547" s="23">
        <v>0</v>
      </c>
      <c r="K547" s="23">
        <v>559275124</v>
      </c>
      <c r="L547" s="12">
        <v>1215020380</v>
      </c>
      <c r="M547" s="26"/>
      <c r="N547" s="40">
        <f t="shared" si="24"/>
        <v>2951120899</v>
      </c>
      <c r="O547" s="42">
        <f t="shared" si="25"/>
        <v>11804483.596000001</v>
      </c>
      <c r="P547" s="46">
        <f t="shared" si="26"/>
        <v>983707</v>
      </c>
    </row>
    <row r="548" spans="1:16" ht="12.75" x14ac:dyDescent="0.2">
      <c r="A548" s="52" t="s">
        <v>2181</v>
      </c>
      <c r="B548" s="24" t="s">
        <v>1034</v>
      </c>
      <c r="C548" s="25" t="s">
        <v>888</v>
      </c>
      <c r="D548" s="54" t="s">
        <v>1035</v>
      </c>
      <c r="E548" s="50">
        <v>48721590</v>
      </c>
      <c r="F548" s="29">
        <v>692326597</v>
      </c>
      <c r="G548" s="33">
        <v>1654024193</v>
      </c>
      <c r="H548" s="34">
        <v>9703226</v>
      </c>
      <c r="I548" s="27">
        <v>3362129</v>
      </c>
      <c r="J548" s="23">
        <v>0</v>
      </c>
      <c r="K548" s="23">
        <v>870000000</v>
      </c>
      <c r="L548" s="12">
        <v>254226199</v>
      </c>
      <c r="M548" s="26"/>
      <c r="N548" s="40">
        <f t="shared" si="24"/>
        <v>3532363934</v>
      </c>
      <c r="O548" s="42">
        <f t="shared" si="25"/>
        <v>14129455.736</v>
      </c>
      <c r="P548" s="46">
        <f t="shared" si="26"/>
        <v>1177455</v>
      </c>
    </row>
    <row r="549" spans="1:16" ht="12.75" x14ac:dyDescent="0.2">
      <c r="A549" s="52" t="s">
        <v>2181</v>
      </c>
      <c r="B549" s="24" t="s">
        <v>1036</v>
      </c>
      <c r="C549" s="25" t="s">
        <v>888</v>
      </c>
      <c r="D549" s="54" t="s">
        <v>1037</v>
      </c>
      <c r="E549" s="50">
        <v>79754700</v>
      </c>
      <c r="F549" s="29">
        <v>1237000603</v>
      </c>
      <c r="G549" s="33">
        <v>939639647</v>
      </c>
      <c r="H549" s="34">
        <v>13844611</v>
      </c>
      <c r="I549" s="27">
        <v>0</v>
      </c>
      <c r="J549" s="23">
        <v>0</v>
      </c>
      <c r="K549" s="23">
        <v>675761755</v>
      </c>
      <c r="L549" s="12">
        <v>1167191802</v>
      </c>
      <c r="M549" s="26"/>
      <c r="N549" s="40">
        <f t="shared" si="24"/>
        <v>4113193118</v>
      </c>
      <c r="O549" s="42">
        <f t="shared" si="25"/>
        <v>16452772.472000001</v>
      </c>
      <c r="P549" s="46">
        <f t="shared" si="26"/>
        <v>1371064</v>
      </c>
    </row>
    <row r="550" spans="1:16" ht="12.75" x14ac:dyDescent="0.2">
      <c r="A550" s="52" t="s">
        <v>2181</v>
      </c>
      <c r="B550" s="17" t="s">
        <v>1038</v>
      </c>
      <c r="C550" s="13" t="s">
        <v>888</v>
      </c>
      <c r="D550" s="53" t="s">
        <v>1039</v>
      </c>
      <c r="E550" s="50">
        <v>59522521</v>
      </c>
      <c r="F550" s="29">
        <v>792402243</v>
      </c>
      <c r="G550" s="33">
        <v>0</v>
      </c>
      <c r="H550" s="34">
        <v>9946755</v>
      </c>
      <c r="I550" s="27">
        <v>0</v>
      </c>
      <c r="J550" s="23">
        <v>0</v>
      </c>
      <c r="K550" s="23">
        <v>466433663</v>
      </c>
      <c r="L550" s="12">
        <v>985763570</v>
      </c>
      <c r="M550" s="26"/>
      <c r="N550" s="40">
        <f t="shared" si="24"/>
        <v>2314068752</v>
      </c>
      <c r="O550" s="42">
        <f t="shared" si="25"/>
        <v>9256275.0079999994</v>
      </c>
      <c r="P550" s="46">
        <f t="shared" si="26"/>
        <v>771356</v>
      </c>
    </row>
    <row r="551" spans="1:16" ht="12.75" x14ac:dyDescent="0.2">
      <c r="A551" s="52" t="s">
        <v>2181</v>
      </c>
      <c r="B551" s="24" t="s">
        <v>1040</v>
      </c>
      <c r="C551" s="25" t="s">
        <v>888</v>
      </c>
      <c r="D551" s="54" t="s">
        <v>169</v>
      </c>
      <c r="E551" s="50">
        <v>41873174</v>
      </c>
      <c r="F551" s="29">
        <v>663499187</v>
      </c>
      <c r="G551" s="33">
        <v>860468117</v>
      </c>
      <c r="H551" s="34">
        <v>20509015</v>
      </c>
      <c r="I551" s="27">
        <v>0</v>
      </c>
      <c r="J551" s="23">
        <v>0</v>
      </c>
      <c r="K551" s="23">
        <v>273691821</v>
      </c>
      <c r="L551" s="12">
        <v>1019515537</v>
      </c>
      <c r="M551" s="26"/>
      <c r="N551" s="40">
        <f t="shared" si="24"/>
        <v>2879556851</v>
      </c>
      <c r="O551" s="42">
        <f t="shared" si="25"/>
        <v>11518227.404000001</v>
      </c>
      <c r="P551" s="46">
        <f t="shared" si="26"/>
        <v>959852</v>
      </c>
    </row>
    <row r="552" spans="1:16" ht="12.75" x14ac:dyDescent="0.2">
      <c r="A552" s="52" t="s">
        <v>2181</v>
      </c>
      <c r="B552" s="17" t="s">
        <v>1041</v>
      </c>
      <c r="C552" s="13" t="s">
        <v>888</v>
      </c>
      <c r="D552" s="53" t="s">
        <v>1042</v>
      </c>
      <c r="E552" s="50">
        <v>100104280</v>
      </c>
      <c r="F552" s="29">
        <v>1365200552</v>
      </c>
      <c r="G552" s="33">
        <v>0</v>
      </c>
      <c r="H552" s="34">
        <v>16880396</v>
      </c>
      <c r="I552" s="27">
        <v>2582813</v>
      </c>
      <c r="J552" s="23">
        <v>0</v>
      </c>
      <c r="K552" s="23">
        <v>1229554896</v>
      </c>
      <c r="L552" s="12">
        <v>2366008759</v>
      </c>
      <c r="M552" s="26"/>
      <c r="N552" s="40">
        <f t="shared" si="24"/>
        <v>5080331696</v>
      </c>
      <c r="O552" s="42">
        <f t="shared" si="25"/>
        <v>20321326.784000002</v>
      </c>
      <c r="P552" s="46">
        <f t="shared" si="26"/>
        <v>1693444</v>
      </c>
    </row>
    <row r="553" spans="1:16" ht="12.75" x14ac:dyDescent="0.2">
      <c r="A553" s="52" t="s">
        <v>2181</v>
      </c>
      <c r="B553" s="24" t="s">
        <v>1043</v>
      </c>
      <c r="C553" s="25" t="s">
        <v>888</v>
      </c>
      <c r="D553" s="54" t="s">
        <v>1044</v>
      </c>
      <c r="E553" s="50">
        <v>38370698</v>
      </c>
      <c r="F553" s="29">
        <v>450457590</v>
      </c>
      <c r="G553" s="33">
        <v>2826709913</v>
      </c>
      <c r="H553" s="34">
        <v>7552480</v>
      </c>
      <c r="I553" s="27">
        <v>24078639</v>
      </c>
      <c r="J553" s="23">
        <v>0</v>
      </c>
      <c r="K553" s="23">
        <v>90780183</v>
      </c>
      <c r="L553" s="12">
        <v>345966763</v>
      </c>
      <c r="M553" s="26"/>
      <c r="N553" s="40">
        <f t="shared" si="24"/>
        <v>3783916266</v>
      </c>
      <c r="O553" s="42">
        <f t="shared" si="25"/>
        <v>15135665.064000001</v>
      </c>
      <c r="P553" s="46">
        <f t="shared" si="26"/>
        <v>1261305</v>
      </c>
    </row>
    <row r="554" spans="1:16" ht="12.75" x14ac:dyDescent="0.2">
      <c r="A554" s="52" t="s">
        <v>2181</v>
      </c>
      <c r="B554" s="17" t="s">
        <v>1045</v>
      </c>
      <c r="C554" s="13" t="s">
        <v>888</v>
      </c>
      <c r="D554" s="53" t="s">
        <v>1046</v>
      </c>
      <c r="E554" s="50">
        <v>38938139</v>
      </c>
      <c r="F554" s="29">
        <v>625297008</v>
      </c>
      <c r="G554" s="33">
        <v>0</v>
      </c>
      <c r="H554" s="34">
        <v>9548235</v>
      </c>
      <c r="I554" s="27">
        <v>0</v>
      </c>
      <c r="J554" s="23">
        <v>0</v>
      </c>
      <c r="K554" s="23">
        <v>355929389</v>
      </c>
      <c r="L554" s="12">
        <v>620059300</v>
      </c>
      <c r="M554" s="26"/>
      <c r="N554" s="40">
        <f t="shared" si="24"/>
        <v>1649772071</v>
      </c>
      <c r="O554" s="42">
        <f t="shared" si="25"/>
        <v>6599088.284</v>
      </c>
      <c r="P554" s="46">
        <f t="shared" si="26"/>
        <v>549924</v>
      </c>
    </row>
    <row r="555" spans="1:16" ht="12.75" x14ac:dyDescent="0.2">
      <c r="A555" s="52" t="s">
        <v>2181</v>
      </c>
      <c r="B555" s="17" t="s">
        <v>1047</v>
      </c>
      <c r="C555" s="13" t="s">
        <v>888</v>
      </c>
      <c r="D555" s="53" t="s">
        <v>1048</v>
      </c>
      <c r="E555" s="50">
        <v>124073737</v>
      </c>
      <c r="F555" s="29">
        <v>2215023247</v>
      </c>
      <c r="G555" s="33">
        <v>450441577</v>
      </c>
      <c r="H555" s="34">
        <v>76001895</v>
      </c>
      <c r="I555" s="27">
        <v>0</v>
      </c>
      <c r="J555" s="23">
        <v>0</v>
      </c>
      <c r="K555" s="23">
        <v>1928494887</v>
      </c>
      <c r="L555" s="12">
        <v>2759683038</v>
      </c>
      <c r="M555" s="26"/>
      <c r="N555" s="40">
        <f t="shared" si="24"/>
        <v>7553718381</v>
      </c>
      <c r="O555" s="42">
        <f t="shared" si="25"/>
        <v>30214873.524</v>
      </c>
      <c r="P555" s="46">
        <f t="shared" si="26"/>
        <v>2517906</v>
      </c>
    </row>
    <row r="556" spans="1:16" ht="12.75" x14ac:dyDescent="0.2">
      <c r="A556" s="52" t="s">
        <v>2181</v>
      </c>
      <c r="B556" s="17" t="s">
        <v>1049</v>
      </c>
      <c r="C556" s="13" t="s">
        <v>888</v>
      </c>
      <c r="D556" s="53" t="s">
        <v>1050</v>
      </c>
      <c r="E556" s="50">
        <v>185239878</v>
      </c>
      <c r="F556" s="29">
        <v>2803055554</v>
      </c>
      <c r="G556" s="33">
        <v>952488471</v>
      </c>
      <c r="H556" s="34">
        <v>50028561</v>
      </c>
      <c r="I556" s="27">
        <v>0</v>
      </c>
      <c r="J556" s="23">
        <v>0</v>
      </c>
      <c r="K556" s="23">
        <v>1379661205</v>
      </c>
      <c r="L556" s="12">
        <v>2937860929</v>
      </c>
      <c r="M556" s="26"/>
      <c r="N556" s="40">
        <f t="shared" si="24"/>
        <v>8308334598</v>
      </c>
      <c r="O556" s="42">
        <f t="shared" si="25"/>
        <v>33233338.392000001</v>
      </c>
      <c r="P556" s="46">
        <f t="shared" si="26"/>
        <v>2769445</v>
      </c>
    </row>
    <row r="557" spans="1:16" ht="12.75" x14ac:dyDescent="0.2">
      <c r="A557" s="52" t="s">
        <v>2181</v>
      </c>
      <c r="B557" s="17" t="s">
        <v>1051</v>
      </c>
      <c r="C557" s="13" t="s">
        <v>888</v>
      </c>
      <c r="D557" s="53" t="s">
        <v>1052</v>
      </c>
      <c r="E557" s="50">
        <v>38488100</v>
      </c>
      <c r="F557" s="29">
        <v>384131108</v>
      </c>
      <c r="G557" s="33">
        <v>1784801175</v>
      </c>
      <c r="H557" s="34">
        <v>30208426</v>
      </c>
      <c r="I557" s="27">
        <v>0</v>
      </c>
      <c r="J557" s="23">
        <v>0</v>
      </c>
      <c r="K557" s="23">
        <v>356378471</v>
      </c>
      <c r="L557" s="12">
        <v>804345255</v>
      </c>
      <c r="M557" s="26"/>
      <c r="N557" s="40">
        <f t="shared" si="24"/>
        <v>3398352535</v>
      </c>
      <c r="O557" s="42">
        <f t="shared" si="25"/>
        <v>13593410.140000001</v>
      </c>
      <c r="P557" s="46">
        <f t="shared" si="26"/>
        <v>1132784</v>
      </c>
    </row>
    <row r="558" spans="1:16" ht="12.75" x14ac:dyDescent="0.2">
      <c r="A558" s="52" t="s">
        <v>2181</v>
      </c>
      <c r="B558" s="17" t="s">
        <v>1053</v>
      </c>
      <c r="C558" s="13" t="s">
        <v>888</v>
      </c>
      <c r="D558" s="53" t="s">
        <v>1054</v>
      </c>
      <c r="E558" s="50">
        <v>1305679921</v>
      </c>
      <c r="F558" s="29">
        <v>20699252796</v>
      </c>
      <c r="G558" s="33">
        <v>0</v>
      </c>
      <c r="H558" s="34">
        <v>621637426</v>
      </c>
      <c r="I558" s="27">
        <v>313741298</v>
      </c>
      <c r="J558" s="23">
        <v>1093405201</v>
      </c>
      <c r="K558" s="23">
        <v>14258135341</v>
      </c>
      <c r="L558" s="12">
        <v>25545153088</v>
      </c>
      <c r="M558" s="26"/>
      <c r="N558" s="40">
        <f t="shared" si="24"/>
        <v>63837005071</v>
      </c>
      <c r="O558" s="42">
        <f t="shared" si="25"/>
        <v>255348020.28400001</v>
      </c>
      <c r="P558" s="46">
        <f t="shared" si="26"/>
        <v>21279002</v>
      </c>
    </row>
    <row r="559" spans="1:16" ht="12.75" x14ac:dyDescent="0.2">
      <c r="A559" s="52" t="s">
        <v>2181</v>
      </c>
      <c r="B559" s="17" t="s">
        <v>1055</v>
      </c>
      <c r="C559" s="13" t="s">
        <v>888</v>
      </c>
      <c r="D559" s="53" t="s">
        <v>1056</v>
      </c>
      <c r="E559" s="50">
        <v>24810834</v>
      </c>
      <c r="F559" s="29">
        <v>479519370</v>
      </c>
      <c r="G559" s="33">
        <v>249976033</v>
      </c>
      <c r="H559" s="34">
        <v>5582994</v>
      </c>
      <c r="I559" s="27">
        <v>0</v>
      </c>
      <c r="J559" s="23">
        <v>0</v>
      </c>
      <c r="K559" s="23">
        <v>303918823</v>
      </c>
      <c r="L559" s="12">
        <v>370677738</v>
      </c>
      <c r="M559" s="26"/>
      <c r="N559" s="40">
        <f t="shared" si="24"/>
        <v>1434485792</v>
      </c>
      <c r="O559" s="42">
        <f t="shared" si="25"/>
        <v>5737943.1680000005</v>
      </c>
      <c r="P559" s="46">
        <f t="shared" si="26"/>
        <v>478162</v>
      </c>
    </row>
    <row r="560" spans="1:16" ht="12.75" x14ac:dyDescent="0.2">
      <c r="A560" s="52" t="s">
        <v>2181</v>
      </c>
      <c r="B560" s="17" t="s">
        <v>1057</v>
      </c>
      <c r="C560" s="13" t="s">
        <v>888</v>
      </c>
      <c r="D560" s="53" t="s">
        <v>1058</v>
      </c>
      <c r="E560" s="50">
        <v>41794907</v>
      </c>
      <c r="F560" s="29">
        <v>1056536324</v>
      </c>
      <c r="G560" s="33">
        <v>0</v>
      </c>
      <c r="H560" s="34">
        <v>40064960</v>
      </c>
      <c r="I560" s="27">
        <v>0</v>
      </c>
      <c r="J560" s="23">
        <v>0</v>
      </c>
      <c r="K560" s="23">
        <v>238129582</v>
      </c>
      <c r="L560" s="12">
        <v>1235606173</v>
      </c>
      <c r="M560" s="26"/>
      <c r="N560" s="40">
        <f t="shared" si="24"/>
        <v>2612131946</v>
      </c>
      <c r="O560" s="42">
        <f t="shared" si="25"/>
        <v>10448527.784</v>
      </c>
      <c r="P560" s="46">
        <f t="shared" si="26"/>
        <v>870711</v>
      </c>
    </row>
    <row r="561" spans="1:16" ht="12.75" x14ac:dyDescent="0.2">
      <c r="A561" s="52" t="s">
        <v>2181</v>
      </c>
      <c r="B561" s="17" t="s">
        <v>1059</v>
      </c>
      <c r="C561" s="13" t="s">
        <v>888</v>
      </c>
      <c r="D561" s="53" t="s">
        <v>1060</v>
      </c>
      <c r="E561" s="50">
        <v>47821513</v>
      </c>
      <c r="F561" s="29">
        <v>803417595</v>
      </c>
      <c r="G561" s="33">
        <v>0</v>
      </c>
      <c r="H561" s="34">
        <v>34709092</v>
      </c>
      <c r="I561" s="27">
        <v>0</v>
      </c>
      <c r="J561" s="23">
        <v>0</v>
      </c>
      <c r="K561" s="23">
        <v>335525523</v>
      </c>
      <c r="L561" s="12">
        <v>1252983650</v>
      </c>
      <c r="M561" s="26"/>
      <c r="N561" s="40">
        <f t="shared" si="24"/>
        <v>2474457373</v>
      </c>
      <c r="O561" s="42">
        <f t="shared" si="25"/>
        <v>9897829.4920000006</v>
      </c>
      <c r="P561" s="46">
        <f t="shared" si="26"/>
        <v>824819</v>
      </c>
    </row>
    <row r="562" spans="1:16" ht="12.75" x14ac:dyDescent="0.2">
      <c r="A562" s="52" t="s">
        <v>2181</v>
      </c>
      <c r="B562" s="17" t="s">
        <v>1061</v>
      </c>
      <c r="C562" s="13" t="s">
        <v>888</v>
      </c>
      <c r="D562" s="53" t="s">
        <v>1062</v>
      </c>
      <c r="E562" s="50">
        <v>48212851</v>
      </c>
      <c r="F562" s="29">
        <v>696545243</v>
      </c>
      <c r="G562" s="33">
        <v>0</v>
      </c>
      <c r="H562" s="34">
        <v>7909125</v>
      </c>
      <c r="I562" s="27">
        <v>11131871</v>
      </c>
      <c r="J562" s="23">
        <v>0</v>
      </c>
      <c r="K562" s="23">
        <v>471532132</v>
      </c>
      <c r="L562" s="12">
        <v>762153097</v>
      </c>
      <c r="M562" s="26"/>
      <c r="N562" s="40">
        <f t="shared" si="24"/>
        <v>1997484319</v>
      </c>
      <c r="O562" s="42">
        <f t="shared" si="25"/>
        <v>7989937.2760000005</v>
      </c>
      <c r="P562" s="46">
        <f t="shared" si="26"/>
        <v>665828</v>
      </c>
    </row>
    <row r="563" spans="1:16" ht="12.75" x14ac:dyDescent="0.2">
      <c r="A563" s="52" t="s">
        <v>2181</v>
      </c>
      <c r="B563" s="17" t="s">
        <v>1063</v>
      </c>
      <c r="C563" s="13" t="s">
        <v>888</v>
      </c>
      <c r="D563" s="53" t="s">
        <v>1064</v>
      </c>
      <c r="E563" s="50">
        <v>24282528</v>
      </c>
      <c r="F563" s="29">
        <v>534361761</v>
      </c>
      <c r="G563" s="33">
        <v>1267191523</v>
      </c>
      <c r="H563" s="34">
        <v>5157427</v>
      </c>
      <c r="I563" s="27">
        <v>4068725</v>
      </c>
      <c r="J563" s="23">
        <v>0</v>
      </c>
      <c r="K563" s="23">
        <v>172158697</v>
      </c>
      <c r="L563" s="12">
        <v>839326096</v>
      </c>
      <c r="M563" s="26"/>
      <c r="N563" s="40">
        <f t="shared" si="24"/>
        <v>2846546757</v>
      </c>
      <c r="O563" s="42">
        <f t="shared" si="25"/>
        <v>11386187.028000001</v>
      </c>
      <c r="P563" s="46">
        <f t="shared" si="26"/>
        <v>948849</v>
      </c>
    </row>
    <row r="564" spans="1:16" ht="12.75" x14ac:dyDescent="0.2">
      <c r="A564" s="52" t="s">
        <v>2181</v>
      </c>
      <c r="B564" s="18" t="s">
        <v>1065</v>
      </c>
      <c r="C564" s="14" t="s">
        <v>888</v>
      </c>
      <c r="D564" s="55" t="s">
        <v>1066</v>
      </c>
      <c r="E564" s="50">
        <v>28372010</v>
      </c>
      <c r="F564" s="29">
        <v>306086167</v>
      </c>
      <c r="G564" s="33">
        <v>442478352</v>
      </c>
      <c r="H564" s="34">
        <v>4867074</v>
      </c>
      <c r="I564" s="27">
        <v>0</v>
      </c>
      <c r="J564" s="23">
        <v>0</v>
      </c>
      <c r="K564" s="23">
        <v>269363875</v>
      </c>
      <c r="L564" s="12">
        <v>140428707</v>
      </c>
      <c r="M564" s="26"/>
      <c r="N564" s="40">
        <f t="shared" si="24"/>
        <v>1191596185</v>
      </c>
      <c r="O564" s="42">
        <f t="shared" si="25"/>
        <v>4766384.74</v>
      </c>
      <c r="P564" s="46">
        <f t="shared" si="26"/>
        <v>397199</v>
      </c>
    </row>
    <row r="565" spans="1:16" ht="12.75" x14ac:dyDescent="0.2">
      <c r="A565" s="52" t="s">
        <v>2181</v>
      </c>
      <c r="B565" s="17" t="s">
        <v>1067</v>
      </c>
      <c r="C565" s="13" t="s">
        <v>888</v>
      </c>
      <c r="D565" s="53" t="s">
        <v>1068</v>
      </c>
      <c r="E565" s="50">
        <v>33107201</v>
      </c>
      <c r="F565" s="29">
        <v>707091857</v>
      </c>
      <c r="G565" s="33">
        <v>517609652</v>
      </c>
      <c r="H565" s="34">
        <v>50112155</v>
      </c>
      <c r="I565" s="27">
        <v>0</v>
      </c>
      <c r="J565" s="23">
        <v>0</v>
      </c>
      <c r="K565" s="23">
        <v>354117285</v>
      </c>
      <c r="L565" s="12">
        <v>807875302</v>
      </c>
      <c r="M565" s="26"/>
      <c r="N565" s="40">
        <f t="shared" si="24"/>
        <v>2469913452</v>
      </c>
      <c r="O565" s="42">
        <f t="shared" si="25"/>
        <v>9879653.8080000002</v>
      </c>
      <c r="P565" s="46">
        <f t="shared" si="26"/>
        <v>823304</v>
      </c>
    </row>
    <row r="566" spans="1:16" ht="12.75" x14ac:dyDescent="0.2">
      <c r="A566" s="52" t="s">
        <v>2181</v>
      </c>
      <c r="B566" s="17" t="s">
        <v>1069</v>
      </c>
      <c r="C566" s="13" t="s">
        <v>888</v>
      </c>
      <c r="D566" s="53" t="s">
        <v>1070</v>
      </c>
      <c r="E566" s="50">
        <v>40092586</v>
      </c>
      <c r="F566" s="29">
        <v>557095573</v>
      </c>
      <c r="G566" s="33">
        <v>715973895</v>
      </c>
      <c r="H566" s="34">
        <v>6930885</v>
      </c>
      <c r="I566" s="27">
        <v>0</v>
      </c>
      <c r="J566" s="23">
        <v>0</v>
      </c>
      <c r="K566" s="23">
        <v>78643882</v>
      </c>
      <c r="L566" s="12">
        <v>746719470</v>
      </c>
      <c r="M566" s="26"/>
      <c r="N566" s="40">
        <f t="shared" si="24"/>
        <v>2145456291</v>
      </c>
      <c r="O566" s="42">
        <f t="shared" si="25"/>
        <v>8581825.1640000008</v>
      </c>
      <c r="P566" s="46">
        <f t="shared" si="26"/>
        <v>715152</v>
      </c>
    </row>
    <row r="567" spans="1:16" ht="12.75" x14ac:dyDescent="0.2">
      <c r="A567" s="52" t="s">
        <v>2181</v>
      </c>
      <c r="B567" s="18" t="s">
        <v>1071</v>
      </c>
      <c r="C567" s="14" t="s">
        <v>888</v>
      </c>
      <c r="D567" s="55" t="s">
        <v>1072</v>
      </c>
      <c r="E567" s="50">
        <v>15594823</v>
      </c>
      <c r="F567" s="29">
        <v>368897110</v>
      </c>
      <c r="G567" s="33">
        <v>1535517597</v>
      </c>
      <c r="H567" s="34">
        <v>4473830</v>
      </c>
      <c r="I567" s="27">
        <v>9378542</v>
      </c>
      <c r="J567" s="23">
        <v>0</v>
      </c>
      <c r="K567" s="23">
        <v>437107710</v>
      </c>
      <c r="L567" s="12">
        <v>573499857</v>
      </c>
      <c r="M567" s="26"/>
      <c r="N567" s="40">
        <f t="shared" si="24"/>
        <v>2944469469</v>
      </c>
      <c r="O567" s="42">
        <f t="shared" si="25"/>
        <v>11777877.876</v>
      </c>
      <c r="P567" s="46">
        <f t="shared" si="26"/>
        <v>981490</v>
      </c>
    </row>
    <row r="568" spans="1:16" ht="12.75" x14ac:dyDescent="0.2">
      <c r="A568" s="52" t="s">
        <v>2181</v>
      </c>
      <c r="B568" s="17" t="s">
        <v>1073</v>
      </c>
      <c r="C568" s="13" t="s">
        <v>888</v>
      </c>
      <c r="D568" s="53" t="s">
        <v>1074</v>
      </c>
      <c r="E568" s="50">
        <v>43614628</v>
      </c>
      <c r="F568" s="29">
        <v>799667688</v>
      </c>
      <c r="G568" s="33">
        <v>428975491</v>
      </c>
      <c r="H568" s="34">
        <v>33035074</v>
      </c>
      <c r="I568" s="27">
        <v>216338986</v>
      </c>
      <c r="J568" s="23">
        <v>0</v>
      </c>
      <c r="K568" s="23">
        <v>260330974</v>
      </c>
      <c r="L568" s="12">
        <v>737518742</v>
      </c>
      <c r="M568" s="26"/>
      <c r="N568" s="40">
        <f t="shared" si="24"/>
        <v>2519481583</v>
      </c>
      <c r="O568" s="42">
        <f t="shared" si="25"/>
        <v>10077926.332</v>
      </c>
      <c r="P568" s="46">
        <f t="shared" si="26"/>
        <v>839827</v>
      </c>
    </row>
    <row r="569" spans="1:16" ht="12.75" x14ac:dyDescent="0.2">
      <c r="A569" s="52" t="s">
        <v>2181</v>
      </c>
      <c r="B569" s="17" t="s">
        <v>1075</v>
      </c>
      <c r="C569" s="13" t="s">
        <v>888</v>
      </c>
      <c r="D569" s="53" t="s">
        <v>1076</v>
      </c>
      <c r="E569" s="50">
        <v>53613316</v>
      </c>
      <c r="F569" s="29">
        <v>689982906</v>
      </c>
      <c r="G569" s="33">
        <v>0</v>
      </c>
      <c r="H569" s="34">
        <v>8624638</v>
      </c>
      <c r="I569" s="27">
        <v>9799049</v>
      </c>
      <c r="J569" s="23">
        <v>0</v>
      </c>
      <c r="K569" s="23">
        <v>372223878</v>
      </c>
      <c r="L569" s="12">
        <v>951263781</v>
      </c>
      <c r="M569" s="26"/>
      <c r="N569" s="40">
        <f t="shared" si="24"/>
        <v>2085507568</v>
      </c>
      <c r="O569" s="42">
        <f t="shared" si="25"/>
        <v>8342030.2719999999</v>
      </c>
      <c r="P569" s="46">
        <f t="shared" si="26"/>
        <v>695169</v>
      </c>
    </row>
    <row r="570" spans="1:16" ht="12.75" x14ac:dyDescent="0.2">
      <c r="A570" s="52" t="s">
        <v>2181</v>
      </c>
      <c r="B570" s="17" t="s">
        <v>1077</v>
      </c>
      <c r="C570" s="13" t="s">
        <v>888</v>
      </c>
      <c r="D570" s="53" t="s">
        <v>1078</v>
      </c>
      <c r="E570" s="50">
        <v>25710911</v>
      </c>
      <c r="F570" s="29">
        <v>415067842</v>
      </c>
      <c r="G570" s="33">
        <v>0</v>
      </c>
      <c r="H570" s="34">
        <v>4596397</v>
      </c>
      <c r="I570" s="27">
        <v>0</v>
      </c>
      <c r="J570" s="23">
        <v>0</v>
      </c>
      <c r="K570" s="23">
        <v>275648555</v>
      </c>
      <c r="L570" s="12">
        <v>846986640</v>
      </c>
      <c r="M570" s="26"/>
      <c r="N570" s="40">
        <f t="shared" si="24"/>
        <v>1568010345</v>
      </c>
      <c r="O570" s="42">
        <f t="shared" si="25"/>
        <v>6272041.3799999999</v>
      </c>
      <c r="P570" s="46">
        <f t="shared" si="26"/>
        <v>522670</v>
      </c>
    </row>
    <row r="571" spans="1:16" ht="12.75" x14ac:dyDescent="0.2">
      <c r="A571" s="52" t="s">
        <v>2181</v>
      </c>
      <c r="B571" s="17" t="s">
        <v>1079</v>
      </c>
      <c r="C571" s="13" t="s">
        <v>888</v>
      </c>
      <c r="D571" s="53" t="s">
        <v>1080</v>
      </c>
      <c r="E571" s="50">
        <v>126617435</v>
      </c>
      <c r="F571" s="29">
        <v>2027527892</v>
      </c>
      <c r="G571" s="33">
        <v>505145473</v>
      </c>
      <c r="H571" s="34">
        <v>48773091</v>
      </c>
      <c r="I571" s="27">
        <v>95707591</v>
      </c>
      <c r="J571" s="23">
        <v>0</v>
      </c>
      <c r="K571" s="23">
        <v>1368703230</v>
      </c>
      <c r="L571" s="12">
        <v>2325282722</v>
      </c>
      <c r="M571" s="26"/>
      <c r="N571" s="40">
        <f t="shared" si="24"/>
        <v>6497757434</v>
      </c>
      <c r="O571" s="42">
        <f t="shared" si="25"/>
        <v>25991029.736000001</v>
      </c>
      <c r="P571" s="46">
        <f t="shared" si="26"/>
        <v>2165919</v>
      </c>
    </row>
    <row r="572" spans="1:16" ht="12.75" x14ac:dyDescent="0.2">
      <c r="A572" s="52" t="s">
        <v>2181</v>
      </c>
      <c r="B572" s="22" t="s">
        <v>1081</v>
      </c>
      <c r="C572" s="13" t="s">
        <v>888</v>
      </c>
      <c r="D572" s="53" t="s">
        <v>1082</v>
      </c>
      <c r="E572" s="50">
        <v>45023446</v>
      </c>
      <c r="F572" s="29">
        <v>777168245</v>
      </c>
      <c r="G572" s="33">
        <v>755121506</v>
      </c>
      <c r="H572" s="34">
        <v>39792255</v>
      </c>
      <c r="I572" s="27">
        <v>0</v>
      </c>
      <c r="J572" s="23">
        <v>0</v>
      </c>
      <c r="K572" s="23">
        <v>477806950</v>
      </c>
      <c r="L572" s="12">
        <v>297016060</v>
      </c>
      <c r="M572" s="26"/>
      <c r="N572" s="40">
        <f t="shared" si="24"/>
        <v>2391928462</v>
      </c>
      <c r="O572" s="42">
        <f t="shared" si="25"/>
        <v>9567713.8479999993</v>
      </c>
      <c r="P572" s="46">
        <f t="shared" si="26"/>
        <v>797309</v>
      </c>
    </row>
    <row r="573" spans="1:16" ht="12.75" x14ac:dyDescent="0.2">
      <c r="A573" s="52" t="s">
        <v>2181</v>
      </c>
      <c r="B573" s="17" t="s">
        <v>1083</v>
      </c>
      <c r="C573" s="13" t="s">
        <v>888</v>
      </c>
      <c r="D573" s="53" t="s">
        <v>1084</v>
      </c>
      <c r="E573" s="50">
        <v>53085010</v>
      </c>
      <c r="F573" s="29">
        <v>639359160</v>
      </c>
      <c r="G573" s="33">
        <v>0</v>
      </c>
      <c r="H573" s="34">
        <v>9079779</v>
      </c>
      <c r="I573" s="27">
        <v>12967392</v>
      </c>
      <c r="J573" s="23">
        <v>0</v>
      </c>
      <c r="K573" s="23">
        <v>393885171</v>
      </c>
      <c r="L573" s="12">
        <v>1101572391</v>
      </c>
      <c r="M573" s="26"/>
      <c r="N573" s="40">
        <f t="shared" si="24"/>
        <v>2209948903</v>
      </c>
      <c r="O573" s="42">
        <f t="shared" si="25"/>
        <v>8839795.6119999997</v>
      </c>
      <c r="P573" s="46">
        <f t="shared" si="26"/>
        <v>736650</v>
      </c>
    </row>
    <row r="574" spans="1:16" ht="12.75" x14ac:dyDescent="0.2">
      <c r="A574" s="52" t="s">
        <v>2181</v>
      </c>
      <c r="B574" s="17" t="s">
        <v>1085</v>
      </c>
      <c r="C574" s="13" t="s">
        <v>888</v>
      </c>
      <c r="D574" s="53" t="s">
        <v>1086</v>
      </c>
      <c r="E574" s="50">
        <v>115170795</v>
      </c>
      <c r="F574" s="29">
        <v>1533712002</v>
      </c>
      <c r="G574" s="33">
        <v>0</v>
      </c>
      <c r="H574" s="34">
        <v>19141303</v>
      </c>
      <c r="I574" s="27">
        <v>0</v>
      </c>
      <c r="J574" s="23">
        <v>0</v>
      </c>
      <c r="K574" s="23">
        <v>1047230336</v>
      </c>
      <c r="L574" s="12">
        <v>2680984812</v>
      </c>
      <c r="M574" s="26"/>
      <c r="N574" s="40">
        <f t="shared" si="24"/>
        <v>5396239248</v>
      </c>
      <c r="O574" s="42">
        <f t="shared" si="25"/>
        <v>21584956.991999999</v>
      </c>
      <c r="P574" s="46">
        <f t="shared" si="26"/>
        <v>1798746</v>
      </c>
    </row>
    <row r="575" spans="1:16" ht="12.75" x14ac:dyDescent="0.2">
      <c r="A575" s="52" t="s">
        <v>2181</v>
      </c>
      <c r="B575" s="17" t="s">
        <v>1087</v>
      </c>
      <c r="C575" s="13" t="s">
        <v>888</v>
      </c>
      <c r="D575" s="53" t="s">
        <v>1088</v>
      </c>
      <c r="E575" s="50">
        <v>57565831</v>
      </c>
      <c r="F575" s="29">
        <v>789589813</v>
      </c>
      <c r="G575" s="33">
        <v>884956703</v>
      </c>
      <c r="H575" s="34">
        <v>17080535</v>
      </c>
      <c r="I575" s="27">
        <v>0</v>
      </c>
      <c r="J575" s="23">
        <v>0</v>
      </c>
      <c r="K575" s="23">
        <v>240204856</v>
      </c>
      <c r="L575" s="12">
        <v>1456365873</v>
      </c>
      <c r="M575" s="26"/>
      <c r="N575" s="40">
        <f t="shared" si="24"/>
        <v>3445763611</v>
      </c>
      <c r="O575" s="42">
        <f t="shared" si="25"/>
        <v>13783054.444</v>
      </c>
      <c r="P575" s="46">
        <f t="shared" si="26"/>
        <v>1148588</v>
      </c>
    </row>
    <row r="576" spans="1:16" ht="12.75" x14ac:dyDescent="0.2">
      <c r="A576" s="52" t="s">
        <v>2181</v>
      </c>
      <c r="B576" s="24" t="s">
        <v>1089</v>
      </c>
      <c r="C576" s="25" t="s">
        <v>888</v>
      </c>
      <c r="D576" s="54" t="s">
        <v>1090</v>
      </c>
      <c r="E576" s="50">
        <v>125384719</v>
      </c>
      <c r="F576" s="29">
        <v>1728004063</v>
      </c>
      <c r="G576" s="33">
        <v>4601992627</v>
      </c>
      <c r="H576" s="34">
        <v>295559141</v>
      </c>
      <c r="I576" s="27">
        <v>0</v>
      </c>
      <c r="J576" s="23">
        <v>0</v>
      </c>
      <c r="K576" s="23">
        <v>812971776</v>
      </c>
      <c r="L576" s="12">
        <v>1038257332</v>
      </c>
      <c r="M576" s="26"/>
      <c r="N576" s="40">
        <f t="shared" si="24"/>
        <v>8602169658</v>
      </c>
      <c r="O576" s="42">
        <f t="shared" si="25"/>
        <v>34408678.631999999</v>
      </c>
      <c r="P576" s="46">
        <f t="shared" si="26"/>
        <v>2867390</v>
      </c>
    </row>
    <row r="577" spans="1:16" ht="12.75" x14ac:dyDescent="0.2">
      <c r="A577" s="52" t="s">
        <v>2181</v>
      </c>
      <c r="B577" s="17" t="s">
        <v>1091</v>
      </c>
      <c r="C577" s="13" t="s">
        <v>888</v>
      </c>
      <c r="D577" s="53" t="s">
        <v>1092</v>
      </c>
      <c r="E577" s="50">
        <v>38585934</v>
      </c>
      <c r="F577" s="29">
        <v>712247979</v>
      </c>
      <c r="G577" s="33">
        <v>1309777468</v>
      </c>
      <c r="H577" s="34">
        <v>7700556</v>
      </c>
      <c r="I577" s="27">
        <v>0</v>
      </c>
      <c r="J577" s="23">
        <v>0</v>
      </c>
      <c r="K577" s="23">
        <v>167095294</v>
      </c>
      <c r="L577" s="12">
        <v>1100856283</v>
      </c>
      <c r="M577" s="26"/>
      <c r="N577" s="40">
        <f t="shared" si="24"/>
        <v>3336263514</v>
      </c>
      <c r="O577" s="42">
        <f t="shared" si="25"/>
        <v>13345054.056</v>
      </c>
      <c r="P577" s="46">
        <f t="shared" si="26"/>
        <v>1112088</v>
      </c>
    </row>
    <row r="578" spans="1:16" ht="12.75" x14ac:dyDescent="0.2">
      <c r="A578" s="52" t="s">
        <v>2181</v>
      </c>
      <c r="B578" s="24" t="s">
        <v>1093</v>
      </c>
      <c r="C578" s="25" t="s">
        <v>888</v>
      </c>
      <c r="D578" s="54" t="s">
        <v>1094</v>
      </c>
      <c r="E578" s="50">
        <v>25495676</v>
      </c>
      <c r="F578" s="29">
        <v>324835702</v>
      </c>
      <c r="G578" s="33">
        <v>1634240015</v>
      </c>
      <c r="H578" s="34">
        <v>4706696</v>
      </c>
      <c r="I578" s="27">
        <v>0</v>
      </c>
      <c r="J578" s="23">
        <v>0</v>
      </c>
      <c r="K578" s="23">
        <v>44670077</v>
      </c>
      <c r="L578" s="12">
        <v>314035087</v>
      </c>
      <c r="M578" s="26"/>
      <c r="N578" s="40">
        <f t="shared" si="24"/>
        <v>2347983253</v>
      </c>
      <c r="O578" s="42">
        <f t="shared" si="25"/>
        <v>9391933.0120000001</v>
      </c>
      <c r="P578" s="46">
        <f t="shared" si="26"/>
        <v>782661</v>
      </c>
    </row>
    <row r="579" spans="1:16" ht="12.75" x14ac:dyDescent="0.2">
      <c r="A579" s="52" t="s">
        <v>2181</v>
      </c>
      <c r="B579" s="17" t="s">
        <v>1095</v>
      </c>
      <c r="C579" s="13" t="s">
        <v>888</v>
      </c>
      <c r="D579" s="53" t="s">
        <v>1096</v>
      </c>
      <c r="E579" s="50">
        <v>91181771</v>
      </c>
      <c r="F579" s="29">
        <v>1233485065</v>
      </c>
      <c r="G579" s="33">
        <v>0</v>
      </c>
      <c r="H579" s="34">
        <v>15548634</v>
      </c>
      <c r="I579" s="27">
        <v>0</v>
      </c>
      <c r="J579" s="23">
        <v>0</v>
      </c>
      <c r="K579" s="23">
        <v>726989990</v>
      </c>
      <c r="L579" s="12">
        <v>2059396518</v>
      </c>
      <c r="M579" s="26"/>
      <c r="N579" s="40">
        <f t="shared" si="24"/>
        <v>4126601978</v>
      </c>
      <c r="O579" s="42">
        <f t="shared" si="25"/>
        <v>16506407.912</v>
      </c>
      <c r="P579" s="46">
        <f t="shared" si="26"/>
        <v>1375534</v>
      </c>
    </row>
    <row r="580" spans="1:16" ht="12.75" x14ac:dyDescent="0.2">
      <c r="A580" s="52" t="s">
        <v>2181</v>
      </c>
      <c r="B580" s="17" t="s">
        <v>1097</v>
      </c>
      <c r="C580" s="13" t="s">
        <v>888</v>
      </c>
      <c r="D580" s="53" t="s">
        <v>1098</v>
      </c>
      <c r="E580" s="50">
        <v>48291118</v>
      </c>
      <c r="F580" s="29">
        <v>644515282</v>
      </c>
      <c r="G580" s="33">
        <v>0</v>
      </c>
      <c r="H580" s="34">
        <v>7993109</v>
      </c>
      <c r="I580" s="27">
        <v>6492825</v>
      </c>
      <c r="J580" s="23">
        <v>0</v>
      </c>
      <c r="K580" s="23">
        <v>376612261</v>
      </c>
      <c r="L580" s="12">
        <v>905257738</v>
      </c>
      <c r="M580" s="26"/>
      <c r="N580" s="40">
        <f t="shared" si="24"/>
        <v>1989162333</v>
      </c>
      <c r="O580" s="42">
        <f t="shared" si="25"/>
        <v>7956649.3320000004</v>
      </c>
      <c r="P580" s="46">
        <f t="shared" si="26"/>
        <v>663054</v>
      </c>
    </row>
    <row r="581" spans="1:16" ht="12.75" x14ac:dyDescent="0.2">
      <c r="A581" s="52" t="s">
        <v>2181</v>
      </c>
      <c r="B581" s="17" t="s">
        <v>1099</v>
      </c>
      <c r="C581" s="13" t="s">
        <v>888</v>
      </c>
      <c r="D581" s="53" t="s">
        <v>1100</v>
      </c>
      <c r="E581" s="50">
        <v>23989024</v>
      </c>
      <c r="F581" s="29">
        <v>327413763</v>
      </c>
      <c r="G581" s="33">
        <v>0</v>
      </c>
      <c r="H581" s="34">
        <v>4101623</v>
      </c>
      <c r="I581" s="27">
        <v>0</v>
      </c>
      <c r="J581" s="23">
        <v>0</v>
      </c>
      <c r="K581" s="23">
        <v>176611195</v>
      </c>
      <c r="L581" s="12">
        <v>489442936</v>
      </c>
      <c r="M581" s="26"/>
      <c r="N581" s="40">
        <f t="shared" si="24"/>
        <v>1021558541</v>
      </c>
      <c r="O581" s="42">
        <f t="shared" si="25"/>
        <v>4086234.1639999999</v>
      </c>
      <c r="P581" s="46">
        <f t="shared" si="26"/>
        <v>340520</v>
      </c>
    </row>
    <row r="582" spans="1:16" ht="12.75" x14ac:dyDescent="0.2">
      <c r="A582" s="52" t="s">
        <v>2181</v>
      </c>
      <c r="B582" s="24" t="s">
        <v>1101</v>
      </c>
      <c r="C582" s="25" t="s">
        <v>888</v>
      </c>
      <c r="D582" s="54" t="s">
        <v>1102</v>
      </c>
      <c r="E582" s="50">
        <v>88892444</v>
      </c>
      <c r="F582" s="29">
        <v>973803999</v>
      </c>
      <c r="G582" s="33">
        <v>3659967648</v>
      </c>
      <c r="H582" s="34">
        <v>45007482</v>
      </c>
      <c r="I582" s="27">
        <v>13702423</v>
      </c>
      <c r="J582" s="23">
        <v>0</v>
      </c>
      <c r="K582" s="23">
        <v>600000000</v>
      </c>
      <c r="L582" s="12">
        <v>271706433</v>
      </c>
      <c r="M582" s="26"/>
      <c r="N582" s="40">
        <f t="shared" si="24"/>
        <v>5653080429</v>
      </c>
      <c r="O582" s="42">
        <f t="shared" si="25"/>
        <v>22612321.716000002</v>
      </c>
      <c r="P582" s="46">
        <f t="shared" si="26"/>
        <v>1884360</v>
      </c>
    </row>
    <row r="583" spans="1:16" ht="12.75" x14ac:dyDescent="0.2">
      <c r="A583" s="52" t="s">
        <v>2181</v>
      </c>
      <c r="B583" s="24" t="s">
        <v>1103</v>
      </c>
      <c r="C583" s="25" t="s">
        <v>888</v>
      </c>
      <c r="D583" s="54" t="s">
        <v>1104</v>
      </c>
      <c r="E583" s="50">
        <v>90301261</v>
      </c>
      <c r="F583" s="29">
        <v>1129425143</v>
      </c>
      <c r="G583" s="33">
        <v>4824854866</v>
      </c>
      <c r="H583" s="34">
        <v>123732933</v>
      </c>
      <c r="I583" s="27">
        <v>0</v>
      </c>
      <c r="J583" s="23">
        <v>0</v>
      </c>
      <c r="K583" s="23">
        <v>770754950</v>
      </c>
      <c r="L583" s="12">
        <v>1067193120</v>
      </c>
      <c r="M583" s="26"/>
      <c r="N583" s="40">
        <f t="shared" si="24"/>
        <v>8006262273</v>
      </c>
      <c r="O583" s="42">
        <f t="shared" si="25"/>
        <v>32025049.092</v>
      </c>
      <c r="P583" s="46">
        <f t="shared" si="26"/>
        <v>2668754</v>
      </c>
    </row>
    <row r="584" spans="1:16" ht="12.75" x14ac:dyDescent="0.2">
      <c r="A584" s="52" t="s">
        <v>2181</v>
      </c>
      <c r="B584" s="17" t="s">
        <v>1105</v>
      </c>
      <c r="C584" s="13" t="s">
        <v>888</v>
      </c>
      <c r="D584" s="53" t="s">
        <v>1106</v>
      </c>
      <c r="E584" s="50">
        <v>110689975</v>
      </c>
      <c r="F584" s="29">
        <v>1497853515</v>
      </c>
      <c r="G584" s="33">
        <v>872492524</v>
      </c>
      <c r="H584" s="34">
        <v>19318124</v>
      </c>
      <c r="I584" s="27">
        <v>26656474</v>
      </c>
      <c r="J584" s="23">
        <v>0</v>
      </c>
      <c r="K584" s="23">
        <v>740530558</v>
      </c>
      <c r="L584" s="12">
        <v>3324185889</v>
      </c>
      <c r="M584" s="26"/>
      <c r="N584" s="40">
        <f t="shared" si="24"/>
        <v>6591727059</v>
      </c>
      <c r="O584" s="42">
        <f t="shared" si="25"/>
        <v>26366908.236000001</v>
      </c>
      <c r="P584" s="46">
        <f t="shared" si="26"/>
        <v>2197242</v>
      </c>
    </row>
    <row r="585" spans="1:16" ht="12.75" x14ac:dyDescent="0.2">
      <c r="A585" s="52" t="s">
        <v>2181</v>
      </c>
      <c r="B585" s="17" t="s">
        <v>1107</v>
      </c>
      <c r="C585" s="13" t="s">
        <v>888</v>
      </c>
      <c r="D585" s="53" t="s">
        <v>2152</v>
      </c>
      <c r="E585" s="50">
        <v>202517454</v>
      </c>
      <c r="F585" s="29">
        <v>2530249812</v>
      </c>
      <c r="G585" s="33">
        <v>0</v>
      </c>
      <c r="H585" s="34">
        <v>33595054</v>
      </c>
      <c r="I585" s="27">
        <v>0</v>
      </c>
      <c r="J585" s="23">
        <v>0</v>
      </c>
      <c r="K585" s="23">
        <v>1583535550</v>
      </c>
      <c r="L585" s="12">
        <v>4255735661</v>
      </c>
      <c r="M585" s="26"/>
      <c r="N585" s="40">
        <f t="shared" si="24"/>
        <v>8605633531</v>
      </c>
      <c r="O585" s="42">
        <f t="shared" si="25"/>
        <v>34422534.123999998</v>
      </c>
      <c r="P585" s="46">
        <f t="shared" si="26"/>
        <v>2868545</v>
      </c>
    </row>
    <row r="586" spans="1:16" ht="12.75" x14ac:dyDescent="0.2">
      <c r="A586" s="52" t="s">
        <v>2181</v>
      </c>
      <c r="B586" s="17" t="s">
        <v>1108</v>
      </c>
      <c r="C586" s="13" t="s">
        <v>888</v>
      </c>
      <c r="D586" s="53" t="s">
        <v>1109</v>
      </c>
      <c r="E586" s="50">
        <v>35063892</v>
      </c>
      <c r="F586" s="29">
        <v>527096316</v>
      </c>
      <c r="G586" s="33">
        <v>0</v>
      </c>
      <c r="H586" s="34">
        <v>5818116</v>
      </c>
      <c r="I586" s="27">
        <v>0</v>
      </c>
      <c r="J586" s="23">
        <v>0</v>
      </c>
      <c r="K586" s="23">
        <v>207539010</v>
      </c>
      <c r="L586" s="12">
        <v>562899311</v>
      </c>
      <c r="M586" s="26"/>
      <c r="N586" s="40">
        <f t="shared" si="24"/>
        <v>1338416645</v>
      </c>
      <c r="O586" s="42">
        <f t="shared" si="25"/>
        <v>5353666.58</v>
      </c>
      <c r="P586" s="46">
        <f t="shared" si="26"/>
        <v>446139</v>
      </c>
    </row>
    <row r="587" spans="1:16" ht="12.75" x14ac:dyDescent="0.2">
      <c r="A587" s="52" t="s">
        <v>2181</v>
      </c>
      <c r="B587" s="18" t="s">
        <v>1110</v>
      </c>
      <c r="C587" s="14" t="s">
        <v>888</v>
      </c>
      <c r="D587" s="55" t="s">
        <v>2142</v>
      </c>
      <c r="E587" s="50">
        <v>152895786</v>
      </c>
      <c r="F587" s="29">
        <v>2485954035</v>
      </c>
      <c r="G587" s="33">
        <v>7027203976</v>
      </c>
      <c r="H587" s="34">
        <v>301225331</v>
      </c>
      <c r="I587" s="27">
        <v>0</v>
      </c>
      <c r="J587" s="23">
        <v>0</v>
      </c>
      <c r="K587" s="23">
        <v>2709159238</v>
      </c>
      <c r="L587" s="12">
        <v>2053906652</v>
      </c>
      <c r="M587" s="26"/>
      <c r="N587" s="40">
        <f t="shared" si="24"/>
        <v>14730345018</v>
      </c>
      <c r="O587" s="42">
        <f t="shared" si="25"/>
        <v>58921380.072000004</v>
      </c>
      <c r="P587" s="46">
        <f t="shared" si="26"/>
        <v>4910115</v>
      </c>
    </row>
    <row r="588" spans="1:16" ht="12.75" x14ac:dyDescent="0.2">
      <c r="A588" s="52" t="s">
        <v>2180</v>
      </c>
      <c r="B588" s="17" t="s">
        <v>1111</v>
      </c>
      <c r="C588" s="13" t="s">
        <v>1112</v>
      </c>
      <c r="D588" s="53" t="s">
        <v>2122</v>
      </c>
      <c r="E588" s="50">
        <v>1016872421</v>
      </c>
      <c r="F588" s="29">
        <v>16662243439</v>
      </c>
      <c r="G588" s="33">
        <v>1076783782</v>
      </c>
      <c r="H588" s="34">
        <v>315664999</v>
      </c>
      <c r="I588" s="27">
        <v>261843476</v>
      </c>
      <c r="J588" s="23">
        <v>55043615</v>
      </c>
      <c r="K588" s="23">
        <v>2034546871</v>
      </c>
      <c r="L588" s="12">
        <v>30851658457</v>
      </c>
      <c r="M588" s="26"/>
      <c r="N588" s="40">
        <f t="shared" si="24"/>
        <v>52274657060</v>
      </c>
      <c r="O588" s="42">
        <f t="shared" si="25"/>
        <v>209098628.24000001</v>
      </c>
      <c r="P588" s="46">
        <f t="shared" si="26"/>
        <v>17424886</v>
      </c>
    </row>
    <row r="589" spans="1:16" ht="12.75" x14ac:dyDescent="0.2">
      <c r="A589" s="52" t="s">
        <v>2180</v>
      </c>
      <c r="B589" s="17" t="s">
        <v>1113</v>
      </c>
      <c r="C589" s="13" t="s">
        <v>1112</v>
      </c>
      <c r="D589" s="53" t="s">
        <v>1114</v>
      </c>
      <c r="E589" s="50">
        <v>147221383</v>
      </c>
      <c r="F589" s="29">
        <v>1946201782</v>
      </c>
      <c r="G589" s="33">
        <v>0</v>
      </c>
      <c r="H589" s="34">
        <v>26034615</v>
      </c>
      <c r="I589" s="27">
        <v>0</v>
      </c>
      <c r="J589" s="23">
        <v>0</v>
      </c>
      <c r="K589" s="23">
        <v>8620125</v>
      </c>
      <c r="L589" s="12">
        <v>3828260339</v>
      </c>
      <c r="M589" s="26"/>
      <c r="N589" s="40">
        <f t="shared" si="24"/>
        <v>5956338244</v>
      </c>
      <c r="O589" s="42">
        <f t="shared" si="25"/>
        <v>23825352.976</v>
      </c>
      <c r="P589" s="46">
        <f t="shared" si="26"/>
        <v>1985446</v>
      </c>
    </row>
    <row r="590" spans="1:16" ht="12.75" x14ac:dyDescent="0.2">
      <c r="A590" s="52" t="s">
        <v>2180</v>
      </c>
      <c r="B590" s="17" t="s">
        <v>1115</v>
      </c>
      <c r="C590" s="13" t="s">
        <v>1112</v>
      </c>
      <c r="D590" s="53" t="s">
        <v>1116</v>
      </c>
      <c r="E590" s="50">
        <v>454323939</v>
      </c>
      <c r="F590" s="29">
        <v>2076745423</v>
      </c>
      <c r="G590" s="33">
        <v>0</v>
      </c>
      <c r="H590" s="34">
        <v>184338190</v>
      </c>
      <c r="I590" s="27">
        <v>128029203</v>
      </c>
      <c r="J590" s="23">
        <v>0</v>
      </c>
      <c r="K590" s="23">
        <v>694761500</v>
      </c>
      <c r="L590" s="12">
        <v>8828176928</v>
      </c>
      <c r="M590" s="26"/>
      <c r="N590" s="40">
        <f t="shared" si="24"/>
        <v>12366375183</v>
      </c>
      <c r="O590" s="42">
        <f t="shared" si="25"/>
        <v>49465500.732000001</v>
      </c>
      <c r="P590" s="46">
        <f t="shared" si="26"/>
        <v>4122125</v>
      </c>
    </row>
    <row r="591" spans="1:16" ht="12.75" x14ac:dyDescent="0.2">
      <c r="A591" s="52" t="s">
        <v>2180</v>
      </c>
      <c r="B591" s="17" t="s">
        <v>1117</v>
      </c>
      <c r="C591" s="13" t="s">
        <v>1112</v>
      </c>
      <c r="D591" s="53" t="s">
        <v>1118</v>
      </c>
      <c r="E591" s="50">
        <v>79050291</v>
      </c>
      <c r="F591" s="29">
        <v>1032630666</v>
      </c>
      <c r="G591" s="33">
        <v>59861192</v>
      </c>
      <c r="H591" s="34">
        <v>105959360</v>
      </c>
      <c r="I591" s="27">
        <v>53678103</v>
      </c>
      <c r="J591" s="23">
        <v>0</v>
      </c>
      <c r="K591" s="23">
        <v>241509859</v>
      </c>
      <c r="L591" s="12">
        <v>2208494576</v>
      </c>
      <c r="M591" s="26"/>
      <c r="N591" s="40">
        <f t="shared" ref="N591:N654" si="27">SUM(E591:L591)</f>
        <v>3781184047</v>
      </c>
      <c r="O591" s="42">
        <f t="shared" ref="O591:O654" si="28">+N591*0.4%</f>
        <v>15124736.188000001</v>
      </c>
      <c r="P591" s="46">
        <f t="shared" ref="P591:P654" si="29">ROUND(O591/12,0)</f>
        <v>1260395</v>
      </c>
    </row>
    <row r="592" spans="1:16" ht="12.75" x14ac:dyDescent="0.2">
      <c r="A592" s="52" t="s">
        <v>2180</v>
      </c>
      <c r="B592" s="17" t="s">
        <v>1119</v>
      </c>
      <c r="C592" s="13" t="s">
        <v>1112</v>
      </c>
      <c r="D592" s="53" t="s">
        <v>1120</v>
      </c>
      <c r="E592" s="50">
        <v>165438172</v>
      </c>
      <c r="F592" s="29">
        <v>615219133</v>
      </c>
      <c r="G592" s="33">
        <v>0</v>
      </c>
      <c r="H592" s="34">
        <v>27257668</v>
      </c>
      <c r="I592" s="27">
        <v>11804763</v>
      </c>
      <c r="J592" s="23">
        <v>0</v>
      </c>
      <c r="K592" s="23">
        <v>136342452</v>
      </c>
      <c r="L592" s="12">
        <v>4399948438</v>
      </c>
      <c r="M592" s="26"/>
      <c r="N592" s="40">
        <f t="shared" si="27"/>
        <v>5356010626</v>
      </c>
      <c r="O592" s="42">
        <f t="shared" si="28"/>
        <v>21424042.504000001</v>
      </c>
      <c r="P592" s="46">
        <f t="shared" si="29"/>
        <v>1785337</v>
      </c>
    </row>
    <row r="593" spans="1:16" ht="12.75" x14ac:dyDescent="0.2">
      <c r="A593" s="52" t="s">
        <v>2180</v>
      </c>
      <c r="B593" s="17" t="s">
        <v>1121</v>
      </c>
      <c r="C593" s="13" t="s">
        <v>1112</v>
      </c>
      <c r="D593" s="53" t="s">
        <v>1122</v>
      </c>
      <c r="E593" s="50">
        <v>151682638</v>
      </c>
      <c r="F593" s="29">
        <v>1672927303</v>
      </c>
      <c r="G593" s="33">
        <v>0</v>
      </c>
      <c r="H593" s="34">
        <v>34558984</v>
      </c>
      <c r="I593" s="27">
        <v>0</v>
      </c>
      <c r="J593" s="23">
        <v>0</v>
      </c>
      <c r="K593" s="23">
        <v>63614267</v>
      </c>
      <c r="L593" s="12">
        <v>3767398242</v>
      </c>
      <c r="M593" s="26"/>
      <c r="N593" s="40">
        <f t="shared" si="27"/>
        <v>5690181434</v>
      </c>
      <c r="O593" s="42">
        <f t="shared" si="28"/>
        <v>22760725.736000001</v>
      </c>
      <c r="P593" s="46">
        <f t="shared" si="29"/>
        <v>1896727</v>
      </c>
    </row>
    <row r="594" spans="1:16" ht="12.75" x14ac:dyDescent="0.2">
      <c r="A594" s="52" t="s">
        <v>2180</v>
      </c>
      <c r="B594" s="17" t="s">
        <v>1123</v>
      </c>
      <c r="C594" s="13" t="s">
        <v>1112</v>
      </c>
      <c r="D594" s="53" t="s">
        <v>1124</v>
      </c>
      <c r="E594" s="50">
        <v>269729768</v>
      </c>
      <c r="F594" s="29">
        <v>2216195093</v>
      </c>
      <c r="G594" s="33">
        <v>0</v>
      </c>
      <c r="H594" s="34">
        <v>193855584</v>
      </c>
      <c r="I594" s="27">
        <v>150674585</v>
      </c>
      <c r="J594" s="23">
        <v>0</v>
      </c>
      <c r="K594" s="23">
        <v>705960579</v>
      </c>
      <c r="L594" s="12">
        <v>6018690447</v>
      </c>
      <c r="M594" s="26"/>
      <c r="N594" s="40">
        <f t="shared" si="27"/>
        <v>9555106056</v>
      </c>
      <c r="O594" s="42">
        <f t="shared" si="28"/>
        <v>38220424.223999999</v>
      </c>
      <c r="P594" s="46">
        <f t="shared" si="29"/>
        <v>3185035</v>
      </c>
    </row>
    <row r="595" spans="1:16" ht="12.75" x14ac:dyDescent="0.2">
      <c r="A595" s="52" t="s">
        <v>2180</v>
      </c>
      <c r="B595" s="17" t="s">
        <v>1125</v>
      </c>
      <c r="C595" s="13" t="s">
        <v>1112</v>
      </c>
      <c r="D595" s="53" t="s">
        <v>1126</v>
      </c>
      <c r="E595" s="50">
        <v>195062463</v>
      </c>
      <c r="F595" s="29">
        <v>977788275</v>
      </c>
      <c r="G595" s="33">
        <v>0</v>
      </c>
      <c r="H595" s="34">
        <v>64363072</v>
      </c>
      <c r="I595" s="27">
        <v>42127726</v>
      </c>
      <c r="J595" s="23">
        <v>0</v>
      </c>
      <c r="K595" s="23">
        <v>261335319</v>
      </c>
      <c r="L595" s="12">
        <v>4835028644</v>
      </c>
      <c r="M595" s="26"/>
      <c r="N595" s="40">
        <f t="shared" si="27"/>
        <v>6375705499</v>
      </c>
      <c r="O595" s="42">
        <f t="shared" si="28"/>
        <v>25502821.995999999</v>
      </c>
      <c r="P595" s="46">
        <f t="shared" si="29"/>
        <v>2125235</v>
      </c>
    </row>
    <row r="596" spans="1:16" ht="12.75" x14ac:dyDescent="0.2">
      <c r="A596" s="52" t="s">
        <v>2180</v>
      </c>
      <c r="B596" s="17" t="s">
        <v>1127</v>
      </c>
      <c r="C596" s="13" t="s">
        <v>1112</v>
      </c>
      <c r="D596" s="53" t="s">
        <v>1128</v>
      </c>
      <c r="E596" s="50">
        <v>62340156</v>
      </c>
      <c r="F596" s="29">
        <v>959741847</v>
      </c>
      <c r="G596" s="33">
        <v>0</v>
      </c>
      <c r="H596" s="34">
        <v>14938102</v>
      </c>
      <c r="I596" s="27">
        <v>11869588</v>
      </c>
      <c r="J596" s="23">
        <v>0</v>
      </c>
      <c r="K596" s="23">
        <v>71215175</v>
      </c>
      <c r="L596" s="12">
        <v>1954344180</v>
      </c>
      <c r="M596" s="26"/>
      <c r="N596" s="40">
        <f t="shared" si="27"/>
        <v>3074449048</v>
      </c>
      <c r="O596" s="42">
        <f t="shared" si="28"/>
        <v>12297796.192</v>
      </c>
      <c r="P596" s="46">
        <f t="shared" si="29"/>
        <v>1024816</v>
      </c>
    </row>
    <row r="597" spans="1:16" ht="12.75" x14ac:dyDescent="0.2">
      <c r="A597" s="52" t="s">
        <v>2180</v>
      </c>
      <c r="B597" s="17" t="s">
        <v>1129</v>
      </c>
      <c r="C597" s="13" t="s">
        <v>1112</v>
      </c>
      <c r="D597" s="53" t="s">
        <v>1130</v>
      </c>
      <c r="E597" s="50">
        <v>66233969</v>
      </c>
      <c r="F597" s="29">
        <v>849822695</v>
      </c>
      <c r="G597" s="33">
        <v>0</v>
      </c>
      <c r="H597" s="34">
        <v>50570249</v>
      </c>
      <c r="I597" s="27">
        <v>58429477</v>
      </c>
      <c r="J597" s="23">
        <v>0</v>
      </c>
      <c r="K597" s="23">
        <v>275387690</v>
      </c>
      <c r="L597" s="12">
        <v>1243739948</v>
      </c>
      <c r="M597" s="26"/>
      <c r="N597" s="40">
        <f t="shared" si="27"/>
        <v>2544184028</v>
      </c>
      <c r="O597" s="42">
        <f t="shared" si="28"/>
        <v>10176736.112</v>
      </c>
      <c r="P597" s="46">
        <f t="shared" si="29"/>
        <v>848061</v>
      </c>
    </row>
    <row r="598" spans="1:16" ht="12.75" x14ac:dyDescent="0.2">
      <c r="A598" s="52" t="s">
        <v>2180</v>
      </c>
      <c r="B598" s="17" t="s">
        <v>1131</v>
      </c>
      <c r="C598" s="13" t="s">
        <v>1112</v>
      </c>
      <c r="D598" s="53" t="s">
        <v>1132</v>
      </c>
      <c r="E598" s="50">
        <v>56098313</v>
      </c>
      <c r="F598" s="29">
        <v>663733556</v>
      </c>
      <c r="G598" s="33">
        <v>0</v>
      </c>
      <c r="H598" s="34">
        <v>24394997</v>
      </c>
      <c r="I598" s="27">
        <v>0</v>
      </c>
      <c r="J598" s="23">
        <v>0</v>
      </c>
      <c r="K598" s="23">
        <v>22236652</v>
      </c>
      <c r="L598" s="12">
        <v>1380864572</v>
      </c>
      <c r="M598" s="26"/>
      <c r="N598" s="40">
        <f t="shared" si="27"/>
        <v>2147328090</v>
      </c>
      <c r="O598" s="42">
        <f t="shared" si="28"/>
        <v>8589312.3599999994</v>
      </c>
      <c r="P598" s="46">
        <f t="shared" si="29"/>
        <v>715776</v>
      </c>
    </row>
    <row r="599" spans="1:16" ht="12.75" x14ac:dyDescent="0.2">
      <c r="A599" s="52" t="s">
        <v>2180</v>
      </c>
      <c r="B599" s="17" t="s">
        <v>1133</v>
      </c>
      <c r="C599" s="13" t="s">
        <v>1112</v>
      </c>
      <c r="D599" s="53" t="s">
        <v>1134</v>
      </c>
      <c r="E599" s="50">
        <v>147769257</v>
      </c>
      <c r="F599" s="29">
        <v>1916905633</v>
      </c>
      <c r="G599" s="33">
        <v>0</v>
      </c>
      <c r="H599" s="34">
        <v>173424861</v>
      </c>
      <c r="I599" s="27">
        <v>15265269</v>
      </c>
      <c r="J599" s="23">
        <v>0</v>
      </c>
      <c r="K599" s="23">
        <v>173763472</v>
      </c>
      <c r="L599" s="12">
        <v>4194184266</v>
      </c>
      <c r="M599" s="26"/>
      <c r="N599" s="40">
        <f t="shared" si="27"/>
        <v>6621312758</v>
      </c>
      <c r="O599" s="42">
        <f t="shared" si="28"/>
        <v>26485251.032000002</v>
      </c>
      <c r="P599" s="46">
        <f t="shared" si="29"/>
        <v>2207104</v>
      </c>
    </row>
    <row r="600" spans="1:16" ht="12.75" x14ac:dyDescent="0.2">
      <c r="A600" s="52" t="s">
        <v>2180</v>
      </c>
      <c r="B600" s="17" t="s">
        <v>1135</v>
      </c>
      <c r="C600" s="13" t="s">
        <v>1112</v>
      </c>
      <c r="D600" s="53" t="s">
        <v>1136</v>
      </c>
      <c r="E600" s="50">
        <v>78443717</v>
      </c>
      <c r="F600" s="29">
        <v>605375627</v>
      </c>
      <c r="G600" s="33">
        <v>0</v>
      </c>
      <c r="H600" s="34">
        <v>45113544</v>
      </c>
      <c r="I600" s="27">
        <v>0</v>
      </c>
      <c r="J600" s="23">
        <v>0</v>
      </c>
      <c r="K600" s="23">
        <v>44699919</v>
      </c>
      <c r="L600" s="12">
        <v>2798308275</v>
      </c>
      <c r="M600" s="26"/>
      <c r="N600" s="40">
        <f t="shared" si="27"/>
        <v>3571941082</v>
      </c>
      <c r="O600" s="42">
        <f t="shared" si="28"/>
        <v>14287764.328</v>
      </c>
      <c r="P600" s="46">
        <f t="shared" si="29"/>
        <v>1190647</v>
      </c>
    </row>
    <row r="601" spans="1:16" ht="12.75" x14ac:dyDescent="0.2">
      <c r="A601" s="52" t="s">
        <v>2180</v>
      </c>
      <c r="B601" s="17" t="s">
        <v>1137</v>
      </c>
      <c r="C601" s="13" t="s">
        <v>1112</v>
      </c>
      <c r="D601" s="53" t="s">
        <v>1138</v>
      </c>
      <c r="E601" s="50">
        <v>165222935</v>
      </c>
      <c r="F601" s="29">
        <v>894821581</v>
      </c>
      <c r="G601" s="33">
        <v>0</v>
      </c>
      <c r="H601" s="34">
        <v>29365841</v>
      </c>
      <c r="I601" s="27">
        <v>29289013</v>
      </c>
      <c r="J601" s="23">
        <v>0</v>
      </c>
      <c r="K601" s="23">
        <v>183999768</v>
      </c>
      <c r="L601" s="12">
        <v>3884023472</v>
      </c>
      <c r="M601" s="26"/>
      <c r="N601" s="40">
        <f t="shared" si="27"/>
        <v>5186722610</v>
      </c>
      <c r="O601" s="42">
        <f t="shared" si="28"/>
        <v>20746890.440000001</v>
      </c>
      <c r="P601" s="46">
        <f t="shared" si="29"/>
        <v>1728908</v>
      </c>
    </row>
    <row r="602" spans="1:16" ht="12.75" x14ac:dyDescent="0.2">
      <c r="A602" s="52" t="s">
        <v>2180</v>
      </c>
      <c r="B602" s="17" t="s">
        <v>1139</v>
      </c>
      <c r="C602" s="13" t="s">
        <v>1112</v>
      </c>
      <c r="D602" s="53" t="s">
        <v>1140</v>
      </c>
      <c r="E602" s="50">
        <v>253724041</v>
      </c>
      <c r="F602" s="29">
        <v>3402103212</v>
      </c>
      <c r="G602" s="33">
        <v>136587908</v>
      </c>
      <c r="H602" s="34">
        <v>181897346</v>
      </c>
      <c r="I602" s="27">
        <v>0</v>
      </c>
      <c r="J602" s="23">
        <v>0</v>
      </c>
      <c r="K602" s="23">
        <v>472853039</v>
      </c>
      <c r="L602" s="12">
        <v>11145851349</v>
      </c>
      <c r="M602" s="26"/>
      <c r="N602" s="40">
        <f t="shared" si="27"/>
        <v>15593016895</v>
      </c>
      <c r="O602" s="42">
        <f t="shared" si="28"/>
        <v>62372067.579999998</v>
      </c>
      <c r="P602" s="46">
        <f t="shared" si="29"/>
        <v>5197672</v>
      </c>
    </row>
    <row r="603" spans="1:16" ht="12.75" x14ac:dyDescent="0.2">
      <c r="A603" s="52" t="s">
        <v>2180</v>
      </c>
      <c r="B603" s="17" t="s">
        <v>1141</v>
      </c>
      <c r="C603" s="13" t="s">
        <v>1112</v>
      </c>
      <c r="D603" s="53" t="s">
        <v>1142</v>
      </c>
      <c r="E603" s="50">
        <v>64864286</v>
      </c>
      <c r="F603" s="29">
        <v>587563568</v>
      </c>
      <c r="G603" s="33">
        <v>0</v>
      </c>
      <c r="H603" s="34">
        <v>31007400</v>
      </c>
      <c r="I603" s="27">
        <v>45840757</v>
      </c>
      <c r="J603" s="23">
        <v>0</v>
      </c>
      <c r="K603" s="23">
        <v>214801971</v>
      </c>
      <c r="L603" s="12">
        <v>1048592293</v>
      </c>
      <c r="M603" s="26"/>
      <c r="N603" s="40">
        <f t="shared" si="27"/>
        <v>1992670275</v>
      </c>
      <c r="O603" s="42">
        <f t="shared" si="28"/>
        <v>7970681.1000000006</v>
      </c>
      <c r="P603" s="46">
        <f t="shared" si="29"/>
        <v>664223</v>
      </c>
    </row>
    <row r="604" spans="1:16" ht="12.75" x14ac:dyDescent="0.2">
      <c r="A604" s="52" t="s">
        <v>2180</v>
      </c>
      <c r="B604" s="17" t="s">
        <v>1143</v>
      </c>
      <c r="C604" s="13" t="s">
        <v>1112</v>
      </c>
      <c r="D604" s="53" t="s">
        <v>1144</v>
      </c>
      <c r="E604" s="50">
        <v>148982405</v>
      </c>
      <c r="F604" s="29">
        <v>1104816378</v>
      </c>
      <c r="G604" s="33">
        <v>0</v>
      </c>
      <c r="H604" s="34">
        <v>161545135</v>
      </c>
      <c r="I604" s="27">
        <v>0</v>
      </c>
      <c r="J604" s="23">
        <v>0</v>
      </c>
      <c r="K604" s="23">
        <v>273491239</v>
      </c>
      <c r="L604" s="12">
        <v>3755400997</v>
      </c>
      <c r="M604" s="26"/>
      <c r="N604" s="40">
        <f t="shared" si="27"/>
        <v>5444236154</v>
      </c>
      <c r="O604" s="42">
        <f t="shared" si="28"/>
        <v>21776944.616</v>
      </c>
      <c r="P604" s="46">
        <f t="shared" si="29"/>
        <v>1814745</v>
      </c>
    </row>
    <row r="605" spans="1:16" ht="12.75" x14ac:dyDescent="0.2">
      <c r="A605" s="52" t="s">
        <v>2180</v>
      </c>
      <c r="B605" s="17" t="s">
        <v>1145</v>
      </c>
      <c r="C605" s="13" t="s">
        <v>1112</v>
      </c>
      <c r="D605" s="53" t="s">
        <v>1146</v>
      </c>
      <c r="E605" s="50">
        <v>80576510</v>
      </c>
      <c r="F605" s="29">
        <v>781621260</v>
      </c>
      <c r="G605" s="33">
        <v>0</v>
      </c>
      <c r="H605" s="34">
        <v>53702086</v>
      </c>
      <c r="I605" s="27">
        <v>43461166</v>
      </c>
      <c r="J605" s="23">
        <v>0</v>
      </c>
      <c r="K605" s="23">
        <v>227208733</v>
      </c>
      <c r="L605" s="12">
        <v>2643193804</v>
      </c>
      <c r="M605" s="26"/>
      <c r="N605" s="40">
        <f t="shared" si="27"/>
        <v>3829763559</v>
      </c>
      <c r="O605" s="42">
        <f t="shared" si="28"/>
        <v>15319054.236</v>
      </c>
      <c r="P605" s="46">
        <f t="shared" si="29"/>
        <v>1276588</v>
      </c>
    </row>
    <row r="606" spans="1:16" ht="12.75" x14ac:dyDescent="0.2">
      <c r="A606" s="52" t="s">
        <v>2180</v>
      </c>
      <c r="B606" s="17" t="s">
        <v>1147</v>
      </c>
      <c r="C606" s="13" t="s">
        <v>1112</v>
      </c>
      <c r="D606" s="53" t="s">
        <v>1148</v>
      </c>
      <c r="E606" s="50">
        <v>159959438</v>
      </c>
      <c r="F606" s="29">
        <v>1384653195</v>
      </c>
      <c r="G606" s="33">
        <v>0</v>
      </c>
      <c r="H606" s="34">
        <v>54107451</v>
      </c>
      <c r="I606" s="27">
        <v>40356019</v>
      </c>
      <c r="J606" s="23">
        <v>0</v>
      </c>
      <c r="K606" s="23">
        <v>213936894</v>
      </c>
      <c r="L606" s="12">
        <v>4102101697</v>
      </c>
      <c r="M606" s="26"/>
      <c r="N606" s="40">
        <f t="shared" si="27"/>
        <v>5955114694</v>
      </c>
      <c r="O606" s="42">
        <f t="shared" si="28"/>
        <v>23820458.776000001</v>
      </c>
      <c r="P606" s="46">
        <f t="shared" si="29"/>
        <v>1985038</v>
      </c>
    </row>
    <row r="607" spans="1:16" ht="12.75" x14ac:dyDescent="0.2">
      <c r="A607" s="52" t="s">
        <v>2180</v>
      </c>
      <c r="B607" s="17" t="s">
        <v>1149</v>
      </c>
      <c r="C607" s="13" t="s">
        <v>1112</v>
      </c>
      <c r="D607" s="53" t="s">
        <v>1150</v>
      </c>
      <c r="E607" s="50">
        <v>131685263</v>
      </c>
      <c r="F607" s="29">
        <v>1390512425</v>
      </c>
      <c r="G607" s="33">
        <v>0</v>
      </c>
      <c r="H607" s="34">
        <v>84207536</v>
      </c>
      <c r="I607" s="27">
        <v>35801506</v>
      </c>
      <c r="J607" s="23">
        <v>0</v>
      </c>
      <c r="K607" s="23">
        <v>191855606</v>
      </c>
      <c r="L607" s="12">
        <v>3460811565</v>
      </c>
      <c r="M607" s="26"/>
      <c r="N607" s="40">
        <f t="shared" si="27"/>
        <v>5294873901</v>
      </c>
      <c r="O607" s="42">
        <f t="shared" si="28"/>
        <v>21179495.604000002</v>
      </c>
      <c r="P607" s="46">
        <f t="shared" si="29"/>
        <v>1764958</v>
      </c>
    </row>
    <row r="608" spans="1:16" ht="12.75" x14ac:dyDescent="0.2">
      <c r="A608" s="52" t="s">
        <v>2180</v>
      </c>
      <c r="B608" s="17" t="s">
        <v>1151</v>
      </c>
      <c r="C608" s="13" t="s">
        <v>1112</v>
      </c>
      <c r="D608" s="53" t="s">
        <v>1152</v>
      </c>
      <c r="E608" s="50">
        <v>85644338</v>
      </c>
      <c r="F608" s="29">
        <v>1079973243</v>
      </c>
      <c r="G608" s="33">
        <v>0</v>
      </c>
      <c r="H608" s="34">
        <v>76629754</v>
      </c>
      <c r="I608" s="27">
        <v>48662098</v>
      </c>
      <c r="J608" s="23">
        <v>0</v>
      </c>
      <c r="K608" s="23">
        <v>223811222</v>
      </c>
      <c r="L608" s="12">
        <v>2256032168</v>
      </c>
      <c r="M608" s="26"/>
      <c r="N608" s="40">
        <f t="shared" si="27"/>
        <v>3770752823</v>
      </c>
      <c r="O608" s="42">
        <f t="shared" si="28"/>
        <v>15083011.291999999</v>
      </c>
      <c r="P608" s="46">
        <f t="shared" si="29"/>
        <v>1256918</v>
      </c>
    </row>
    <row r="609" spans="1:16" ht="12.75" x14ac:dyDescent="0.2">
      <c r="A609" s="52" t="s">
        <v>2180</v>
      </c>
      <c r="B609" s="17" t="s">
        <v>1153</v>
      </c>
      <c r="C609" s="13" t="s">
        <v>1112</v>
      </c>
      <c r="D609" s="53" t="s">
        <v>1154</v>
      </c>
      <c r="E609" s="50">
        <v>68131959</v>
      </c>
      <c r="F609" s="29">
        <v>640765375</v>
      </c>
      <c r="G609" s="33">
        <v>141905280</v>
      </c>
      <c r="H609" s="34">
        <v>13543744</v>
      </c>
      <c r="I609" s="27">
        <v>6540135</v>
      </c>
      <c r="J609" s="23">
        <v>0</v>
      </c>
      <c r="K609" s="23">
        <v>61914606</v>
      </c>
      <c r="L609" s="12">
        <v>2936121725</v>
      </c>
      <c r="M609" s="26"/>
      <c r="N609" s="40">
        <f t="shared" si="27"/>
        <v>3868922824</v>
      </c>
      <c r="O609" s="42">
        <f t="shared" si="28"/>
        <v>15475691.296</v>
      </c>
      <c r="P609" s="46">
        <f t="shared" si="29"/>
        <v>1289641</v>
      </c>
    </row>
    <row r="610" spans="1:16" ht="12.75" x14ac:dyDescent="0.2">
      <c r="A610" s="52" t="s">
        <v>2180</v>
      </c>
      <c r="B610" s="17" t="s">
        <v>1155</v>
      </c>
      <c r="C610" s="13" t="s">
        <v>1112</v>
      </c>
      <c r="D610" s="53" t="s">
        <v>1156</v>
      </c>
      <c r="E610" s="50">
        <v>75841319</v>
      </c>
      <c r="F610" s="29">
        <v>764043571</v>
      </c>
      <c r="G610" s="33">
        <v>0</v>
      </c>
      <c r="H610" s="34">
        <v>18636040</v>
      </c>
      <c r="I610" s="27">
        <v>0</v>
      </c>
      <c r="J610" s="23">
        <v>0</v>
      </c>
      <c r="K610" s="23">
        <v>143072764</v>
      </c>
      <c r="L610" s="12">
        <v>1914753300</v>
      </c>
      <c r="M610" s="26"/>
      <c r="N610" s="40">
        <f t="shared" si="27"/>
        <v>2916346994</v>
      </c>
      <c r="O610" s="42">
        <f t="shared" si="28"/>
        <v>11665387.976</v>
      </c>
      <c r="P610" s="46">
        <f t="shared" si="29"/>
        <v>972116</v>
      </c>
    </row>
    <row r="611" spans="1:16" ht="12.75" x14ac:dyDescent="0.2">
      <c r="A611" s="52" t="s">
        <v>2180</v>
      </c>
      <c r="B611" s="17" t="s">
        <v>1157</v>
      </c>
      <c r="C611" s="13" t="s">
        <v>1112</v>
      </c>
      <c r="D611" s="53" t="s">
        <v>1158</v>
      </c>
      <c r="E611" s="50">
        <v>89909923</v>
      </c>
      <c r="F611" s="29">
        <v>1222938451</v>
      </c>
      <c r="G611" s="33">
        <v>0</v>
      </c>
      <c r="H611" s="34">
        <v>53245100</v>
      </c>
      <c r="I611" s="27">
        <v>4890389</v>
      </c>
      <c r="J611" s="23">
        <v>0</v>
      </c>
      <c r="K611" s="23">
        <v>47119727</v>
      </c>
      <c r="L611" s="12">
        <v>2830879115</v>
      </c>
      <c r="M611" s="26"/>
      <c r="N611" s="40">
        <f t="shared" si="27"/>
        <v>4248982705</v>
      </c>
      <c r="O611" s="42">
        <f t="shared" si="28"/>
        <v>16995930.82</v>
      </c>
      <c r="P611" s="46">
        <f t="shared" si="29"/>
        <v>1416328</v>
      </c>
    </row>
    <row r="612" spans="1:16" ht="12.75" x14ac:dyDescent="0.2">
      <c r="A612" s="52" t="s">
        <v>2180</v>
      </c>
      <c r="B612" s="17" t="s">
        <v>1159</v>
      </c>
      <c r="C612" s="13" t="s">
        <v>1112</v>
      </c>
      <c r="D612" s="53" t="s">
        <v>654</v>
      </c>
      <c r="E612" s="50">
        <v>352067299</v>
      </c>
      <c r="F612" s="29">
        <v>3394603398</v>
      </c>
      <c r="G612" s="33">
        <v>0</v>
      </c>
      <c r="H612" s="34">
        <v>101496499</v>
      </c>
      <c r="I612" s="27">
        <v>223196272</v>
      </c>
      <c r="J612" s="23">
        <v>0</v>
      </c>
      <c r="K612" s="23">
        <v>1029863243</v>
      </c>
      <c r="L612" s="12">
        <v>6722964038</v>
      </c>
      <c r="M612" s="26"/>
      <c r="N612" s="40">
        <f t="shared" si="27"/>
        <v>11824190749</v>
      </c>
      <c r="O612" s="42">
        <f t="shared" si="28"/>
        <v>47296762.995999999</v>
      </c>
      <c r="P612" s="46">
        <f t="shared" si="29"/>
        <v>3941397</v>
      </c>
    </row>
    <row r="613" spans="1:16" ht="12.75" x14ac:dyDescent="0.2">
      <c r="A613" s="52" t="s">
        <v>2180</v>
      </c>
      <c r="B613" s="17" t="s">
        <v>1160</v>
      </c>
      <c r="C613" s="13" t="s">
        <v>1112</v>
      </c>
      <c r="D613" s="53" t="s">
        <v>1161</v>
      </c>
      <c r="E613" s="50">
        <v>70558255</v>
      </c>
      <c r="F613" s="29">
        <v>836463651</v>
      </c>
      <c r="G613" s="33">
        <v>0</v>
      </c>
      <c r="H613" s="34">
        <v>11824709</v>
      </c>
      <c r="I613" s="27">
        <v>20072841</v>
      </c>
      <c r="J613" s="23">
        <v>0</v>
      </c>
      <c r="K613" s="23">
        <v>120008981</v>
      </c>
      <c r="L613" s="12">
        <v>1367696373</v>
      </c>
      <c r="M613" s="26"/>
      <c r="N613" s="40">
        <f t="shared" si="27"/>
        <v>2426624810</v>
      </c>
      <c r="O613" s="42">
        <f t="shared" si="28"/>
        <v>9706499.2400000002</v>
      </c>
      <c r="P613" s="46">
        <f t="shared" si="29"/>
        <v>808875</v>
      </c>
    </row>
    <row r="614" spans="1:16" ht="12.75" x14ac:dyDescent="0.2">
      <c r="A614" s="52" t="s">
        <v>2180</v>
      </c>
      <c r="B614" s="17" t="s">
        <v>1162</v>
      </c>
      <c r="C614" s="13" t="s">
        <v>1112</v>
      </c>
      <c r="D614" s="53" t="s">
        <v>1163</v>
      </c>
      <c r="E614" s="50">
        <v>53339380</v>
      </c>
      <c r="F614" s="29">
        <v>653655681</v>
      </c>
      <c r="G614" s="33">
        <v>0</v>
      </c>
      <c r="H614" s="34">
        <v>37066722</v>
      </c>
      <c r="I614" s="27">
        <v>0</v>
      </c>
      <c r="J614" s="23">
        <v>0</v>
      </c>
      <c r="K614" s="23">
        <v>17792665</v>
      </c>
      <c r="L614" s="12">
        <v>1162921554</v>
      </c>
      <c r="M614" s="26"/>
      <c r="N614" s="40">
        <f t="shared" si="27"/>
        <v>1924776002</v>
      </c>
      <c r="O614" s="42">
        <f t="shared" si="28"/>
        <v>7699104.0080000004</v>
      </c>
      <c r="P614" s="46">
        <f t="shared" si="29"/>
        <v>641592</v>
      </c>
    </row>
    <row r="615" spans="1:16" ht="12.75" x14ac:dyDescent="0.2">
      <c r="A615" s="52" t="s">
        <v>2180</v>
      </c>
      <c r="B615" s="17" t="s">
        <v>1164</v>
      </c>
      <c r="C615" s="13" t="s">
        <v>1112</v>
      </c>
      <c r="D615" s="53" t="s">
        <v>1165</v>
      </c>
      <c r="E615" s="50">
        <v>263898831</v>
      </c>
      <c r="F615" s="29">
        <v>3013987828</v>
      </c>
      <c r="G615" s="33">
        <v>0</v>
      </c>
      <c r="H615" s="34">
        <v>258918004</v>
      </c>
      <c r="I615" s="27">
        <v>30654263</v>
      </c>
      <c r="J615" s="23">
        <v>0</v>
      </c>
      <c r="K615" s="23">
        <v>342801600</v>
      </c>
      <c r="L615" s="12">
        <v>6371559338</v>
      </c>
      <c r="M615" s="26"/>
      <c r="N615" s="40">
        <f t="shared" si="27"/>
        <v>10281819864</v>
      </c>
      <c r="O615" s="42">
        <f t="shared" si="28"/>
        <v>41127279.456</v>
      </c>
      <c r="P615" s="46">
        <f t="shared" si="29"/>
        <v>3427273</v>
      </c>
    </row>
    <row r="616" spans="1:16" ht="12.75" x14ac:dyDescent="0.2">
      <c r="A616" s="52" t="s">
        <v>2180</v>
      </c>
      <c r="B616" s="17" t="s">
        <v>1166</v>
      </c>
      <c r="C616" s="13" t="s">
        <v>1112</v>
      </c>
      <c r="D616" s="53" t="s">
        <v>1167</v>
      </c>
      <c r="E616" s="50">
        <v>146986581</v>
      </c>
      <c r="F616" s="29">
        <v>1829017186</v>
      </c>
      <c r="G616" s="33">
        <v>110327276</v>
      </c>
      <c r="H616" s="34">
        <v>26060741</v>
      </c>
      <c r="I616" s="27">
        <v>37258602</v>
      </c>
      <c r="J616" s="23">
        <v>0</v>
      </c>
      <c r="K616" s="23">
        <v>196934441</v>
      </c>
      <c r="L616" s="12">
        <v>3521963417</v>
      </c>
      <c r="M616" s="26"/>
      <c r="N616" s="40">
        <f t="shared" si="27"/>
        <v>5868548244</v>
      </c>
      <c r="O616" s="42">
        <f t="shared" si="28"/>
        <v>23474192.976</v>
      </c>
      <c r="P616" s="46">
        <f t="shared" si="29"/>
        <v>1956183</v>
      </c>
    </row>
    <row r="617" spans="1:16" ht="12.75" x14ac:dyDescent="0.2">
      <c r="A617" s="52" t="s">
        <v>2180</v>
      </c>
      <c r="B617" s="17" t="s">
        <v>1168</v>
      </c>
      <c r="C617" s="13" t="s">
        <v>1112</v>
      </c>
      <c r="D617" s="53" t="s">
        <v>1169</v>
      </c>
      <c r="E617" s="50">
        <v>72925850</v>
      </c>
      <c r="F617" s="29">
        <v>888962351</v>
      </c>
      <c r="G617" s="33">
        <v>0</v>
      </c>
      <c r="H617" s="34">
        <v>75756715</v>
      </c>
      <c r="I617" s="27">
        <v>28365177</v>
      </c>
      <c r="J617" s="23">
        <v>0</v>
      </c>
      <c r="K617" s="23">
        <v>148434347</v>
      </c>
      <c r="L617" s="12">
        <v>1739783160</v>
      </c>
      <c r="M617" s="26"/>
      <c r="N617" s="40">
        <f t="shared" si="27"/>
        <v>2954227600</v>
      </c>
      <c r="O617" s="42">
        <f t="shared" si="28"/>
        <v>11816910.4</v>
      </c>
      <c r="P617" s="46">
        <f t="shared" si="29"/>
        <v>984743</v>
      </c>
    </row>
    <row r="618" spans="1:16" ht="12.75" x14ac:dyDescent="0.2">
      <c r="A618" s="52" t="s">
        <v>2184</v>
      </c>
      <c r="B618" s="17" t="s">
        <v>1170</v>
      </c>
      <c r="C618" s="13" t="s">
        <v>1171</v>
      </c>
      <c r="D618" s="53" t="s">
        <v>1172</v>
      </c>
      <c r="E618" s="50">
        <v>1659312573</v>
      </c>
      <c r="F618" s="29">
        <v>25179688667</v>
      </c>
      <c r="G618" s="33">
        <v>1884435311</v>
      </c>
      <c r="H618" s="34">
        <v>1083657029</v>
      </c>
      <c r="I618" s="27">
        <v>0</v>
      </c>
      <c r="J618" s="23">
        <v>126659760</v>
      </c>
      <c r="K618" s="23">
        <v>2214921643</v>
      </c>
      <c r="L618" s="12">
        <v>65144901650</v>
      </c>
      <c r="M618" s="26"/>
      <c r="N618" s="40">
        <f t="shared" si="27"/>
        <v>97293576633</v>
      </c>
      <c r="O618" s="42">
        <f t="shared" si="28"/>
        <v>389174306.53200001</v>
      </c>
      <c r="P618" s="46">
        <f t="shared" si="29"/>
        <v>32431192</v>
      </c>
    </row>
    <row r="619" spans="1:16" ht="12.75" x14ac:dyDescent="0.2">
      <c r="A619" s="52" t="s">
        <v>2184</v>
      </c>
      <c r="B619" s="17" t="s">
        <v>1173</v>
      </c>
      <c r="C619" s="13" t="s">
        <v>1171</v>
      </c>
      <c r="D619" s="53" t="s">
        <v>1174</v>
      </c>
      <c r="E619" s="50">
        <v>481678470</v>
      </c>
      <c r="F619" s="29">
        <v>5820090181</v>
      </c>
      <c r="G619" s="33">
        <v>0</v>
      </c>
      <c r="H619" s="34">
        <v>90729998</v>
      </c>
      <c r="I619" s="27">
        <v>0</v>
      </c>
      <c r="J619" s="23">
        <v>0</v>
      </c>
      <c r="K619" s="23">
        <v>712648969</v>
      </c>
      <c r="L619" s="12">
        <v>5848134824</v>
      </c>
      <c r="M619" s="26"/>
      <c r="N619" s="40">
        <f t="shared" si="27"/>
        <v>12953282442</v>
      </c>
      <c r="O619" s="42">
        <f t="shared" si="28"/>
        <v>51813129.767999999</v>
      </c>
      <c r="P619" s="46">
        <f t="shared" si="29"/>
        <v>4317761</v>
      </c>
    </row>
    <row r="620" spans="1:16" ht="12.75" x14ac:dyDescent="0.2">
      <c r="A620" s="52" t="s">
        <v>2184</v>
      </c>
      <c r="B620" s="17" t="s">
        <v>1175</v>
      </c>
      <c r="C620" s="13" t="s">
        <v>1171</v>
      </c>
      <c r="D620" s="53" t="s">
        <v>1176</v>
      </c>
      <c r="E620" s="50">
        <v>125560821</v>
      </c>
      <c r="F620" s="29">
        <v>1508868867</v>
      </c>
      <c r="G620" s="33">
        <v>79823453</v>
      </c>
      <c r="H620" s="34">
        <v>20462245</v>
      </c>
      <c r="I620" s="27">
        <v>0</v>
      </c>
      <c r="J620" s="23">
        <v>0</v>
      </c>
      <c r="K620" s="23">
        <v>211836139</v>
      </c>
      <c r="L620" s="12">
        <v>1901180220</v>
      </c>
      <c r="M620" s="26"/>
      <c r="N620" s="40">
        <f t="shared" si="27"/>
        <v>3847731745</v>
      </c>
      <c r="O620" s="42">
        <f t="shared" si="28"/>
        <v>15390926.98</v>
      </c>
      <c r="P620" s="46">
        <f t="shared" si="29"/>
        <v>1282577</v>
      </c>
    </row>
    <row r="621" spans="1:16" ht="12.75" x14ac:dyDescent="0.2">
      <c r="A621" s="52" t="s">
        <v>2184</v>
      </c>
      <c r="B621" s="17" t="s">
        <v>1177</v>
      </c>
      <c r="C621" s="13" t="s">
        <v>1171</v>
      </c>
      <c r="D621" s="53" t="s">
        <v>1178</v>
      </c>
      <c r="E621" s="50">
        <v>202713123</v>
      </c>
      <c r="F621" s="29">
        <v>2491344526</v>
      </c>
      <c r="G621" s="33">
        <v>235265871</v>
      </c>
      <c r="H621" s="34">
        <v>34283931</v>
      </c>
      <c r="I621" s="27">
        <v>0</v>
      </c>
      <c r="J621" s="23">
        <v>0</v>
      </c>
      <c r="K621" s="23">
        <v>214913902</v>
      </c>
      <c r="L621" s="12">
        <v>3733202170</v>
      </c>
      <c r="M621" s="26"/>
      <c r="N621" s="40">
        <f t="shared" si="27"/>
        <v>6911723523</v>
      </c>
      <c r="O621" s="42">
        <f t="shared" si="28"/>
        <v>27646894.092</v>
      </c>
      <c r="P621" s="46">
        <f t="shared" si="29"/>
        <v>2303908</v>
      </c>
    </row>
    <row r="622" spans="1:16" ht="12.75" x14ac:dyDescent="0.2">
      <c r="A622" s="52" t="s">
        <v>2184</v>
      </c>
      <c r="B622" s="17" t="s">
        <v>1179</v>
      </c>
      <c r="C622" s="13" t="s">
        <v>1171</v>
      </c>
      <c r="D622" s="53" t="s">
        <v>1180</v>
      </c>
      <c r="E622" s="50">
        <v>344377506</v>
      </c>
      <c r="F622" s="29">
        <v>4093023594</v>
      </c>
      <c r="G622" s="33">
        <v>220921145</v>
      </c>
      <c r="H622" s="34">
        <v>55248026</v>
      </c>
      <c r="I622" s="27">
        <v>9641974</v>
      </c>
      <c r="J622" s="23">
        <v>0</v>
      </c>
      <c r="K622" s="23">
        <v>645845144</v>
      </c>
      <c r="L622" s="12">
        <v>4843082301</v>
      </c>
      <c r="M622" s="26"/>
      <c r="N622" s="40">
        <f t="shared" si="27"/>
        <v>10212139690</v>
      </c>
      <c r="O622" s="42">
        <f t="shared" si="28"/>
        <v>40848558.759999998</v>
      </c>
      <c r="P622" s="46">
        <f t="shared" si="29"/>
        <v>3404047</v>
      </c>
    </row>
    <row r="623" spans="1:16" ht="12.75" x14ac:dyDescent="0.2">
      <c r="A623" s="52" t="s">
        <v>2184</v>
      </c>
      <c r="B623" s="17" t="s">
        <v>1181</v>
      </c>
      <c r="C623" s="13" t="s">
        <v>1171</v>
      </c>
      <c r="D623" s="53" t="s">
        <v>1182</v>
      </c>
      <c r="E623" s="50">
        <v>35690033</v>
      </c>
      <c r="F623" s="29">
        <v>481394323</v>
      </c>
      <c r="G623" s="33">
        <v>0</v>
      </c>
      <c r="H623" s="34">
        <v>6422504</v>
      </c>
      <c r="I623" s="27">
        <v>4564942</v>
      </c>
      <c r="J623" s="23">
        <v>0</v>
      </c>
      <c r="K623" s="23">
        <v>54327339</v>
      </c>
      <c r="L623" s="12">
        <v>636498997</v>
      </c>
      <c r="M623" s="26"/>
      <c r="N623" s="40">
        <f t="shared" si="27"/>
        <v>1218898138</v>
      </c>
      <c r="O623" s="42">
        <f t="shared" si="28"/>
        <v>4875592.5520000001</v>
      </c>
      <c r="P623" s="46">
        <f t="shared" si="29"/>
        <v>406299</v>
      </c>
    </row>
    <row r="624" spans="1:16" ht="12.75" x14ac:dyDescent="0.2">
      <c r="A624" s="52" t="s">
        <v>2184</v>
      </c>
      <c r="B624" s="17" t="s">
        <v>1183</v>
      </c>
      <c r="C624" s="13" t="s">
        <v>1171</v>
      </c>
      <c r="D624" s="53" t="s">
        <v>1184</v>
      </c>
      <c r="E624" s="50">
        <v>105759115</v>
      </c>
      <c r="F624" s="29">
        <v>1308951945</v>
      </c>
      <c r="G624" s="33">
        <v>44765438</v>
      </c>
      <c r="H624" s="34">
        <v>17963660</v>
      </c>
      <c r="I624" s="27">
        <v>0</v>
      </c>
      <c r="J624" s="23">
        <v>0</v>
      </c>
      <c r="K624" s="23">
        <v>133532342</v>
      </c>
      <c r="L624" s="12">
        <v>1783562265</v>
      </c>
      <c r="M624" s="26"/>
      <c r="N624" s="40">
        <f t="shared" si="27"/>
        <v>3394534765</v>
      </c>
      <c r="O624" s="42">
        <f t="shared" si="28"/>
        <v>13578139.060000001</v>
      </c>
      <c r="P624" s="46">
        <f t="shared" si="29"/>
        <v>1131512</v>
      </c>
    </row>
    <row r="625" spans="1:16" ht="12.75" x14ac:dyDescent="0.2">
      <c r="A625" s="52" t="s">
        <v>2184</v>
      </c>
      <c r="B625" s="17" t="s">
        <v>1185</v>
      </c>
      <c r="C625" s="13" t="s">
        <v>1171</v>
      </c>
      <c r="D625" s="53" t="s">
        <v>1186</v>
      </c>
      <c r="E625" s="50">
        <v>359385321</v>
      </c>
      <c r="F625" s="29">
        <v>4631604001</v>
      </c>
      <c r="G625" s="33">
        <v>241448942</v>
      </c>
      <c r="H625" s="34">
        <v>104902557</v>
      </c>
      <c r="I625" s="27">
        <v>47073329</v>
      </c>
      <c r="J625" s="23">
        <v>0</v>
      </c>
      <c r="K625" s="23">
        <v>752469858</v>
      </c>
      <c r="L625" s="12">
        <v>6832820437</v>
      </c>
      <c r="M625" s="26"/>
      <c r="N625" s="40">
        <f t="shared" si="27"/>
        <v>12969704445</v>
      </c>
      <c r="O625" s="42">
        <f t="shared" si="28"/>
        <v>51878817.780000001</v>
      </c>
      <c r="P625" s="46">
        <f t="shared" si="29"/>
        <v>4323235</v>
      </c>
    </row>
    <row r="626" spans="1:16" ht="12.75" x14ac:dyDescent="0.2">
      <c r="A626" s="52" t="s">
        <v>2184</v>
      </c>
      <c r="B626" s="17" t="s">
        <v>1187</v>
      </c>
      <c r="C626" s="13" t="s">
        <v>1171</v>
      </c>
      <c r="D626" s="53" t="s">
        <v>1188</v>
      </c>
      <c r="E626" s="50">
        <v>130022075</v>
      </c>
      <c r="F626" s="29">
        <v>1595351100</v>
      </c>
      <c r="G626" s="33">
        <v>0</v>
      </c>
      <c r="H626" s="34">
        <v>25568348</v>
      </c>
      <c r="I626" s="27">
        <v>0</v>
      </c>
      <c r="J626" s="23">
        <v>0</v>
      </c>
      <c r="K626" s="23">
        <v>148340541</v>
      </c>
      <c r="L626" s="12">
        <v>1915387893</v>
      </c>
      <c r="M626" s="26"/>
      <c r="N626" s="40">
        <f t="shared" si="27"/>
        <v>3814669957</v>
      </c>
      <c r="O626" s="42">
        <f t="shared" si="28"/>
        <v>15258679.828</v>
      </c>
      <c r="P626" s="46">
        <f t="shared" si="29"/>
        <v>1271557</v>
      </c>
    </row>
    <row r="627" spans="1:16" ht="12.75" x14ac:dyDescent="0.2">
      <c r="A627" s="52" t="s">
        <v>2184</v>
      </c>
      <c r="B627" s="17" t="s">
        <v>1189</v>
      </c>
      <c r="C627" s="13" t="s">
        <v>1171</v>
      </c>
      <c r="D627" s="53" t="s">
        <v>1190</v>
      </c>
      <c r="E627" s="50">
        <v>51969696</v>
      </c>
      <c r="F627" s="29">
        <v>689045429</v>
      </c>
      <c r="G627" s="33">
        <v>0</v>
      </c>
      <c r="H627" s="34">
        <v>11662499</v>
      </c>
      <c r="I627" s="27">
        <v>0</v>
      </c>
      <c r="J627" s="23">
        <v>0</v>
      </c>
      <c r="K627" s="23">
        <v>97238742</v>
      </c>
      <c r="L627" s="12">
        <v>1027406837</v>
      </c>
      <c r="M627" s="26"/>
      <c r="N627" s="40">
        <f t="shared" si="27"/>
        <v>1877323203</v>
      </c>
      <c r="O627" s="42">
        <f t="shared" si="28"/>
        <v>7509292.8119999999</v>
      </c>
      <c r="P627" s="46">
        <f t="shared" si="29"/>
        <v>625774</v>
      </c>
    </row>
    <row r="628" spans="1:16" ht="12.75" x14ac:dyDescent="0.2">
      <c r="A628" s="52" t="s">
        <v>2184</v>
      </c>
      <c r="B628" s="17" t="s">
        <v>1191</v>
      </c>
      <c r="C628" s="13" t="s">
        <v>1171</v>
      </c>
      <c r="D628" s="53" t="s">
        <v>1192</v>
      </c>
      <c r="E628" s="50">
        <v>794396726</v>
      </c>
      <c r="F628" s="29">
        <v>10302166636</v>
      </c>
      <c r="G628" s="33">
        <v>569708208</v>
      </c>
      <c r="H628" s="34">
        <v>264931347</v>
      </c>
      <c r="I628" s="27">
        <v>0</v>
      </c>
      <c r="J628" s="23">
        <v>0</v>
      </c>
      <c r="K628" s="23">
        <v>1358358818</v>
      </c>
      <c r="L628" s="12">
        <v>13889727012</v>
      </c>
      <c r="M628" s="26"/>
      <c r="N628" s="40">
        <f t="shared" si="27"/>
        <v>27179288747</v>
      </c>
      <c r="O628" s="42">
        <f t="shared" si="28"/>
        <v>108717154.98800001</v>
      </c>
      <c r="P628" s="46">
        <f t="shared" si="29"/>
        <v>9059763</v>
      </c>
    </row>
    <row r="629" spans="1:16" ht="12.75" x14ac:dyDescent="0.2">
      <c r="A629" s="52" t="s">
        <v>2184</v>
      </c>
      <c r="B629" s="17" t="s">
        <v>1193</v>
      </c>
      <c r="C629" s="13" t="s">
        <v>1171</v>
      </c>
      <c r="D629" s="53" t="s">
        <v>1194</v>
      </c>
      <c r="E629" s="50">
        <v>277478262</v>
      </c>
      <c r="F629" s="29">
        <v>3502178858</v>
      </c>
      <c r="G629" s="33">
        <v>210348092</v>
      </c>
      <c r="H629" s="34">
        <v>50599057</v>
      </c>
      <c r="I629" s="27">
        <v>12972787</v>
      </c>
      <c r="J629" s="23">
        <v>0</v>
      </c>
      <c r="K629" s="23">
        <v>432879775</v>
      </c>
      <c r="L629" s="12">
        <v>5070253349</v>
      </c>
      <c r="M629" s="26"/>
      <c r="N629" s="40">
        <f t="shared" si="27"/>
        <v>9556710180</v>
      </c>
      <c r="O629" s="42">
        <f t="shared" si="28"/>
        <v>38226840.719999999</v>
      </c>
      <c r="P629" s="46">
        <f t="shared" si="29"/>
        <v>3185570</v>
      </c>
    </row>
    <row r="630" spans="1:16" ht="12.75" x14ac:dyDescent="0.2">
      <c r="A630" s="52" t="s">
        <v>2184</v>
      </c>
      <c r="B630" s="17" t="s">
        <v>1195</v>
      </c>
      <c r="C630" s="13" t="s">
        <v>1171</v>
      </c>
      <c r="D630" s="53" t="s">
        <v>101</v>
      </c>
      <c r="E630" s="50">
        <v>250515068</v>
      </c>
      <c r="F630" s="29">
        <v>3252810036</v>
      </c>
      <c r="G630" s="33">
        <v>0</v>
      </c>
      <c r="H630" s="34">
        <v>63587487</v>
      </c>
      <c r="I630" s="27">
        <v>0</v>
      </c>
      <c r="J630" s="23">
        <v>0</v>
      </c>
      <c r="K630" s="23">
        <v>634926803</v>
      </c>
      <c r="L630" s="12">
        <v>3737950461</v>
      </c>
      <c r="M630" s="26"/>
      <c r="N630" s="40">
        <f t="shared" si="27"/>
        <v>7939789855</v>
      </c>
      <c r="O630" s="42">
        <f t="shared" si="28"/>
        <v>31759159.420000002</v>
      </c>
      <c r="P630" s="46">
        <f t="shared" si="29"/>
        <v>2646597</v>
      </c>
    </row>
    <row r="631" spans="1:16" ht="12.75" x14ac:dyDescent="0.2">
      <c r="A631" s="52" t="s">
        <v>2184</v>
      </c>
      <c r="B631" s="17" t="s">
        <v>1196</v>
      </c>
      <c r="C631" s="13" t="s">
        <v>1171</v>
      </c>
      <c r="D631" s="53" t="s">
        <v>1197</v>
      </c>
      <c r="E631" s="50">
        <v>92727557</v>
      </c>
      <c r="F631" s="29">
        <v>1144190402</v>
      </c>
      <c r="G631" s="33">
        <v>0</v>
      </c>
      <c r="H631" s="34">
        <v>15260758</v>
      </c>
      <c r="I631" s="27">
        <v>0</v>
      </c>
      <c r="J631" s="23">
        <v>0</v>
      </c>
      <c r="K631" s="23">
        <v>44590115</v>
      </c>
      <c r="L631" s="12">
        <v>1720459083</v>
      </c>
      <c r="M631" s="26"/>
      <c r="N631" s="40">
        <f t="shared" si="27"/>
        <v>3017227915</v>
      </c>
      <c r="O631" s="42">
        <f t="shared" si="28"/>
        <v>12068911.66</v>
      </c>
      <c r="P631" s="46">
        <f t="shared" si="29"/>
        <v>1005743</v>
      </c>
    </row>
    <row r="632" spans="1:16" ht="12.75" x14ac:dyDescent="0.2">
      <c r="A632" s="52" t="s">
        <v>2184</v>
      </c>
      <c r="B632" s="17" t="s">
        <v>1198</v>
      </c>
      <c r="C632" s="13" t="s">
        <v>1171</v>
      </c>
      <c r="D632" s="53" t="s">
        <v>1199</v>
      </c>
      <c r="E632" s="50">
        <v>164694629</v>
      </c>
      <c r="F632" s="29">
        <v>1468791735</v>
      </c>
      <c r="G632" s="33">
        <v>60923864</v>
      </c>
      <c r="H632" s="34">
        <v>34028838</v>
      </c>
      <c r="I632" s="27">
        <v>7582795</v>
      </c>
      <c r="J632" s="23">
        <v>0</v>
      </c>
      <c r="K632" s="23">
        <v>74146686</v>
      </c>
      <c r="L632" s="12">
        <v>2750389961</v>
      </c>
      <c r="M632" s="26"/>
      <c r="N632" s="40">
        <f t="shared" si="27"/>
        <v>4560558508</v>
      </c>
      <c r="O632" s="42">
        <f t="shared" si="28"/>
        <v>18242234.032000002</v>
      </c>
      <c r="P632" s="46">
        <f t="shared" si="29"/>
        <v>1520186</v>
      </c>
    </row>
    <row r="633" spans="1:16" ht="12.75" x14ac:dyDescent="0.2">
      <c r="A633" s="52" t="s">
        <v>2184</v>
      </c>
      <c r="B633" s="17" t="s">
        <v>1200</v>
      </c>
      <c r="C633" s="13" t="s">
        <v>1171</v>
      </c>
      <c r="D633" s="53" t="s">
        <v>1201</v>
      </c>
      <c r="E633" s="50">
        <v>402491211</v>
      </c>
      <c r="F633" s="29">
        <v>4890816329</v>
      </c>
      <c r="G633" s="33">
        <v>179206022</v>
      </c>
      <c r="H633" s="34">
        <v>115114910</v>
      </c>
      <c r="I633" s="27">
        <v>15868791</v>
      </c>
      <c r="J633" s="23">
        <v>0</v>
      </c>
      <c r="K633" s="23">
        <v>544141296</v>
      </c>
      <c r="L633" s="12">
        <v>7203225033</v>
      </c>
      <c r="M633" s="26"/>
      <c r="N633" s="40">
        <f t="shared" si="27"/>
        <v>13350863592</v>
      </c>
      <c r="O633" s="42">
        <f t="shared" si="28"/>
        <v>53403454.368000001</v>
      </c>
      <c r="P633" s="46">
        <f t="shared" si="29"/>
        <v>4450288</v>
      </c>
    </row>
    <row r="634" spans="1:16" ht="12.75" x14ac:dyDescent="0.2">
      <c r="A634" s="52" t="s">
        <v>2184</v>
      </c>
      <c r="B634" s="17" t="s">
        <v>1202</v>
      </c>
      <c r="C634" s="13" t="s">
        <v>1171</v>
      </c>
      <c r="D634" s="53" t="s">
        <v>1203</v>
      </c>
      <c r="E634" s="50">
        <v>207252645</v>
      </c>
      <c r="F634" s="29">
        <v>2476813636</v>
      </c>
      <c r="G634" s="33">
        <v>0</v>
      </c>
      <c r="H634" s="34">
        <v>33876618</v>
      </c>
      <c r="I634" s="27">
        <v>0</v>
      </c>
      <c r="J634" s="23">
        <v>0</v>
      </c>
      <c r="K634" s="23">
        <v>220715577</v>
      </c>
      <c r="L634" s="12">
        <v>3055473516</v>
      </c>
      <c r="M634" s="26"/>
      <c r="N634" s="40">
        <f t="shared" si="27"/>
        <v>5994131992</v>
      </c>
      <c r="O634" s="42">
        <f t="shared" si="28"/>
        <v>23976527.968000002</v>
      </c>
      <c r="P634" s="46">
        <f t="shared" si="29"/>
        <v>1998044</v>
      </c>
    </row>
    <row r="635" spans="1:16" ht="12.75" x14ac:dyDescent="0.2">
      <c r="A635" s="52" t="s">
        <v>2184</v>
      </c>
      <c r="B635" s="17" t="s">
        <v>1204</v>
      </c>
      <c r="C635" s="13" t="s">
        <v>1171</v>
      </c>
      <c r="D635" s="53" t="s">
        <v>1205</v>
      </c>
      <c r="E635" s="50">
        <v>799562388</v>
      </c>
      <c r="F635" s="29">
        <v>9288051136</v>
      </c>
      <c r="G635" s="33">
        <v>286502923</v>
      </c>
      <c r="H635" s="34">
        <v>244466066</v>
      </c>
      <c r="I635" s="27">
        <v>0</v>
      </c>
      <c r="J635" s="23">
        <v>0</v>
      </c>
      <c r="K635" s="23">
        <v>775127487</v>
      </c>
      <c r="L635" s="12">
        <v>12224576019</v>
      </c>
      <c r="M635" s="26"/>
      <c r="N635" s="40">
        <f t="shared" si="27"/>
        <v>23618286019</v>
      </c>
      <c r="O635" s="42">
        <f t="shared" si="28"/>
        <v>94473144.076000005</v>
      </c>
      <c r="P635" s="46">
        <f t="shared" si="29"/>
        <v>7872762</v>
      </c>
    </row>
    <row r="636" spans="1:16" ht="12.75" x14ac:dyDescent="0.2">
      <c r="A636" s="52" t="s">
        <v>2184</v>
      </c>
      <c r="B636" s="17" t="s">
        <v>1206</v>
      </c>
      <c r="C636" s="13" t="s">
        <v>1171</v>
      </c>
      <c r="D636" s="53" t="s">
        <v>1207</v>
      </c>
      <c r="E636" s="50">
        <v>79245960</v>
      </c>
      <c r="F636" s="29">
        <v>985991197</v>
      </c>
      <c r="G636" s="33">
        <v>35552661</v>
      </c>
      <c r="H636" s="34">
        <v>13201622</v>
      </c>
      <c r="I636" s="27">
        <v>0</v>
      </c>
      <c r="J636" s="23">
        <v>0</v>
      </c>
      <c r="K636" s="23">
        <v>62847687</v>
      </c>
      <c r="L636" s="12">
        <v>1654243529</v>
      </c>
      <c r="M636" s="26"/>
      <c r="N636" s="40">
        <f t="shared" si="27"/>
        <v>2831082656</v>
      </c>
      <c r="O636" s="42">
        <f t="shared" si="28"/>
        <v>11324330.624</v>
      </c>
      <c r="P636" s="46">
        <f t="shared" si="29"/>
        <v>943694</v>
      </c>
    </row>
    <row r="637" spans="1:16" ht="12.75" x14ac:dyDescent="0.2">
      <c r="A637" s="52" t="s">
        <v>2184</v>
      </c>
      <c r="B637" s="17" t="s">
        <v>1208</v>
      </c>
      <c r="C637" s="13" t="s">
        <v>1171</v>
      </c>
      <c r="D637" s="53" t="s">
        <v>1209</v>
      </c>
      <c r="E637" s="50">
        <v>169801591</v>
      </c>
      <c r="F637" s="29">
        <v>2072761147</v>
      </c>
      <c r="G637" s="33">
        <v>151485252</v>
      </c>
      <c r="H637" s="34">
        <v>62864815</v>
      </c>
      <c r="I637" s="27">
        <v>0</v>
      </c>
      <c r="J637" s="23">
        <v>0</v>
      </c>
      <c r="K637" s="23">
        <v>377064095</v>
      </c>
      <c r="L637" s="12">
        <v>2550616953</v>
      </c>
      <c r="M637" s="26"/>
      <c r="N637" s="40">
        <f t="shared" si="27"/>
        <v>5384593853</v>
      </c>
      <c r="O637" s="42">
        <f t="shared" si="28"/>
        <v>21538375.412</v>
      </c>
      <c r="P637" s="46">
        <f t="shared" si="29"/>
        <v>1794865</v>
      </c>
    </row>
    <row r="638" spans="1:16" ht="12.75" x14ac:dyDescent="0.2">
      <c r="A638" s="52" t="s">
        <v>2184</v>
      </c>
      <c r="B638" s="17" t="s">
        <v>1210</v>
      </c>
      <c r="C638" s="13" t="s">
        <v>1171</v>
      </c>
      <c r="D638" s="53" t="s">
        <v>1211</v>
      </c>
      <c r="E638" s="50">
        <v>68934201</v>
      </c>
      <c r="F638" s="29">
        <v>911461793</v>
      </c>
      <c r="G638" s="33">
        <v>0</v>
      </c>
      <c r="H638" s="34">
        <v>11661620</v>
      </c>
      <c r="I638" s="27">
        <v>10012168</v>
      </c>
      <c r="J638" s="23">
        <v>0</v>
      </c>
      <c r="K638" s="23">
        <v>50215605</v>
      </c>
      <c r="L638" s="12">
        <v>1244117087</v>
      </c>
      <c r="M638" s="26"/>
      <c r="N638" s="40">
        <f t="shared" si="27"/>
        <v>2296402474</v>
      </c>
      <c r="O638" s="42">
        <f t="shared" si="28"/>
        <v>9185609.8959999997</v>
      </c>
      <c r="P638" s="46">
        <f t="shared" si="29"/>
        <v>765467</v>
      </c>
    </row>
    <row r="639" spans="1:16" ht="12.75" x14ac:dyDescent="0.2">
      <c r="A639" s="52" t="s">
        <v>2184</v>
      </c>
      <c r="B639" s="17" t="s">
        <v>1212</v>
      </c>
      <c r="C639" s="13" t="s">
        <v>1171</v>
      </c>
      <c r="D639" s="53" t="s">
        <v>1213</v>
      </c>
      <c r="E639" s="50">
        <v>234352807</v>
      </c>
      <c r="F639" s="29">
        <v>3223748256</v>
      </c>
      <c r="G639" s="33">
        <v>186398995</v>
      </c>
      <c r="H639" s="34">
        <v>40435258</v>
      </c>
      <c r="I639" s="27">
        <v>0</v>
      </c>
      <c r="J639" s="23">
        <v>0</v>
      </c>
      <c r="K639" s="23">
        <v>283427917</v>
      </c>
      <c r="L639" s="12">
        <v>4421278366</v>
      </c>
      <c r="M639" s="26"/>
      <c r="N639" s="40">
        <f t="shared" si="27"/>
        <v>8389641599</v>
      </c>
      <c r="O639" s="42">
        <f t="shared" si="28"/>
        <v>33558566.395999998</v>
      </c>
      <c r="P639" s="46">
        <f t="shared" si="29"/>
        <v>2796547</v>
      </c>
    </row>
    <row r="640" spans="1:16" ht="12.75" x14ac:dyDescent="0.2">
      <c r="A640" s="52" t="s">
        <v>2184</v>
      </c>
      <c r="B640" s="17" t="s">
        <v>1214</v>
      </c>
      <c r="C640" s="13" t="s">
        <v>1171</v>
      </c>
      <c r="D640" s="53" t="s">
        <v>650</v>
      </c>
      <c r="E640" s="50">
        <v>175339025</v>
      </c>
      <c r="F640" s="29">
        <v>2098307389</v>
      </c>
      <c r="G640" s="33">
        <v>151815016</v>
      </c>
      <c r="H640" s="34">
        <v>28194329</v>
      </c>
      <c r="I640" s="27">
        <v>24850671</v>
      </c>
      <c r="J640" s="23">
        <v>0</v>
      </c>
      <c r="K640" s="23">
        <v>333562917</v>
      </c>
      <c r="L640" s="12">
        <v>2861124861</v>
      </c>
      <c r="M640" s="26"/>
      <c r="N640" s="40">
        <f t="shared" si="27"/>
        <v>5673194208</v>
      </c>
      <c r="O640" s="42">
        <f t="shared" si="28"/>
        <v>22692776.832000002</v>
      </c>
      <c r="P640" s="46">
        <f t="shared" si="29"/>
        <v>1891065</v>
      </c>
    </row>
    <row r="641" spans="1:16" ht="12.75" x14ac:dyDescent="0.2">
      <c r="A641" s="52" t="s">
        <v>2184</v>
      </c>
      <c r="B641" s="17" t="s">
        <v>1215</v>
      </c>
      <c r="C641" s="13" t="s">
        <v>1171</v>
      </c>
      <c r="D641" s="53" t="s">
        <v>1216</v>
      </c>
      <c r="E641" s="50">
        <v>181502600</v>
      </c>
      <c r="F641" s="29">
        <v>2215726355</v>
      </c>
      <c r="G641" s="33">
        <v>141798440</v>
      </c>
      <c r="H641" s="34">
        <v>34651173</v>
      </c>
      <c r="I641" s="27">
        <v>10279156</v>
      </c>
      <c r="J641" s="23">
        <v>0</v>
      </c>
      <c r="K641" s="23">
        <v>84423074</v>
      </c>
      <c r="L641" s="12">
        <v>2830958400</v>
      </c>
      <c r="M641" s="26"/>
      <c r="N641" s="40">
        <f t="shared" si="27"/>
        <v>5499339198</v>
      </c>
      <c r="O641" s="42">
        <f t="shared" si="28"/>
        <v>21997356.791999999</v>
      </c>
      <c r="P641" s="46">
        <f t="shared" si="29"/>
        <v>1833113</v>
      </c>
    </row>
    <row r="642" spans="1:16" ht="12.75" x14ac:dyDescent="0.2">
      <c r="A642" s="52" t="s">
        <v>2184</v>
      </c>
      <c r="B642" s="17" t="s">
        <v>1217</v>
      </c>
      <c r="C642" s="13" t="s">
        <v>1171</v>
      </c>
      <c r="D642" s="53" t="s">
        <v>1218</v>
      </c>
      <c r="E642" s="50">
        <v>1533066909</v>
      </c>
      <c r="F642" s="29">
        <v>19038747060</v>
      </c>
      <c r="G642" s="33">
        <v>850625756</v>
      </c>
      <c r="H642" s="34">
        <v>516038113</v>
      </c>
      <c r="I642" s="27">
        <v>325831392</v>
      </c>
      <c r="J642" s="23">
        <v>0</v>
      </c>
      <c r="K642" s="23">
        <v>2395924756</v>
      </c>
      <c r="L642" s="12">
        <v>22383704802</v>
      </c>
      <c r="M642" s="26"/>
      <c r="N642" s="40">
        <f t="shared" si="27"/>
        <v>47043938788</v>
      </c>
      <c r="O642" s="42">
        <f t="shared" si="28"/>
        <v>188175755.15200001</v>
      </c>
      <c r="P642" s="46">
        <f t="shared" si="29"/>
        <v>15681313</v>
      </c>
    </row>
    <row r="643" spans="1:16" ht="12.75" x14ac:dyDescent="0.2">
      <c r="A643" s="52" t="s">
        <v>2184</v>
      </c>
      <c r="B643" s="17" t="s">
        <v>1219</v>
      </c>
      <c r="C643" s="13" t="s">
        <v>1171</v>
      </c>
      <c r="D643" s="53" t="s">
        <v>1220</v>
      </c>
      <c r="E643" s="50">
        <v>241768663</v>
      </c>
      <c r="F643" s="29">
        <v>2895865754</v>
      </c>
      <c r="G643" s="33">
        <v>152556984</v>
      </c>
      <c r="H643" s="34">
        <v>38678455</v>
      </c>
      <c r="I643" s="27">
        <v>56565998</v>
      </c>
      <c r="J643" s="23">
        <v>0</v>
      </c>
      <c r="K643" s="23">
        <v>309504383</v>
      </c>
      <c r="L643" s="12">
        <v>3407667296</v>
      </c>
      <c r="M643" s="26"/>
      <c r="N643" s="40">
        <f t="shared" si="27"/>
        <v>7102607533</v>
      </c>
      <c r="O643" s="42">
        <f t="shared" si="28"/>
        <v>28410430.131999999</v>
      </c>
      <c r="P643" s="46">
        <f t="shared" si="29"/>
        <v>2367536</v>
      </c>
    </row>
    <row r="644" spans="1:16" ht="12.75" x14ac:dyDescent="0.2">
      <c r="A644" s="52" t="s">
        <v>2184</v>
      </c>
      <c r="B644" s="17" t="s">
        <v>1221</v>
      </c>
      <c r="C644" s="13" t="s">
        <v>1171</v>
      </c>
      <c r="D644" s="53" t="s">
        <v>1222</v>
      </c>
      <c r="E644" s="50">
        <v>174752017</v>
      </c>
      <c r="F644" s="29">
        <v>2108385264</v>
      </c>
      <c r="G644" s="33">
        <v>154247024</v>
      </c>
      <c r="H644" s="34">
        <v>28665693</v>
      </c>
      <c r="I644" s="27">
        <v>0</v>
      </c>
      <c r="J644" s="23">
        <v>0</v>
      </c>
      <c r="K644" s="23">
        <v>254704992</v>
      </c>
      <c r="L644" s="12">
        <v>2897527205</v>
      </c>
      <c r="M644" s="26"/>
      <c r="N644" s="40">
        <f t="shared" si="27"/>
        <v>5618282195</v>
      </c>
      <c r="O644" s="42">
        <f t="shared" si="28"/>
        <v>22473128.780000001</v>
      </c>
      <c r="P644" s="46">
        <f t="shared" si="29"/>
        <v>1872761</v>
      </c>
    </row>
    <row r="645" spans="1:16" ht="12.75" x14ac:dyDescent="0.2">
      <c r="A645" s="52" t="s">
        <v>2184</v>
      </c>
      <c r="B645" s="17" t="s">
        <v>1223</v>
      </c>
      <c r="C645" s="13" t="s">
        <v>1171</v>
      </c>
      <c r="D645" s="53" t="s">
        <v>1224</v>
      </c>
      <c r="E645" s="50">
        <v>511341895</v>
      </c>
      <c r="F645" s="29">
        <v>6170237756</v>
      </c>
      <c r="G645" s="33">
        <v>0</v>
      </c>
      <c r="H645" s="34">
        <v>131183078</v>
      </c>
      <c r="I645" s="27">
        <v>0</v>
      </c>
      <c r="J645" s="23">
        <v>0</v>
      </c>
      <c r="K645" s="23">
        <v>332073707</v>
      </c>
      <c r="L645" s="12">
        <v>10036389720</v>
      </c>
      <c r="M645" s="26"/>
      <c r="N645" s="40">
        <f t="shared" si="27"/>
        <v>17181226156</v>
      </c>
      <c r="O645" s="42">
        <f t="shared" si="28"/>
        <v>68724904.623999998</v>
      </c>
      <c r="P645" s="46">
        <f t="shared" si="29"/>
        <v>5727075</v>
      </c>
    </row>
    <row r="646" spans="1:16" ht="12.75" x14ac:dyDescent="0.2">
      <c r="A646" s="52" t="s">
        <v>2184</v>
      </c>
      <c r="B646" s="17" t="s">
        <v>1225</v>
      </c>
      <c r="C646" s="13" t="s">
        <v>1171</v>
      </c>
      <c r="D646" s="53" t="s">
        <v>548</v>
      </c>
      <c r="E646" s="50">
        <v>149060672</v>
      </c>
      <c r="F646" s="29">
        <v>1811205127</v>
      </c>
      <c r="G646" s="33">
        <v>124444619</v>
      </c>
      <c r="H646" s="34">
        <v>24394091</v>
      </c>
      <c r="I646" s="27">
        <v>0</v>
      </c>
      <c r="J646" s="23">
        <v>0</v>
      </c>
      <c r="K646" s="23">
        <v>247843882</v>
      </c>
      <c r="L646" s="12">
        <v>2532839179</v>
      </c>
      <c r="M646" s="26"/>
      <c r="N646" s="40">
        <f t="shared" si="27"/>
        <v>4889787570</v>
      </c>
      <c r="O646" s="42">
        <f t="shared" si="28"/>
        <v>19559150.280000001</v>
      </c>
      <c r="P646" s="46">
        <f t="shared" si="29"/>
        <v>1629929</v>
      </c>
    </row>
    <row r="647" spans="1:16" ht="12.75" x14ac:dyDescent="0.2">
      <c r="A647" s="52" t="s">
        <v>2184</v>
      </c>
      <c r="B647" s="17" t="s">
        <v>1226</v>
      </c>
      <c r="C647" s="13" t="s">
        <v>1171</v>
      </c>
      <c r="D647" s="53" t="s">
        <v>1227</v>
      </c>
      <c r="E647" s="50">
        <v>247853970</v>
      </c>
      <c r="F647" s="29">
        <v>2993832077</v>
      </c>
      <c r="G647" s="33">
        <v>0</v>
      </c>
      <c r="H647" s="34">
        <v>44806365</v>
      </c>
      <c r="I647" s="27">
        <v>0</v>
      </c>
      <c r="J647" s="23">
        <v>0</v>
      </c>
      <c r="K647" s="23">
        <v>552221576</v>
      </c>
      <c r="L647" s="12">
        <v>3989161135</v>
      </c>
      <c r="M647" s="26"/>
      <c r="N647" s="40">
        <f t="shared" si="27"/>
        <v>7827875123</v>
      </c>
      <c r="O647" s="42">
        <f t="shared" si="28"/>
        <v>31311500.492000002</v>
      </c>
      <c r="P647" s="46">
        <f t="shared" si="29"/>
        <v>2609292</v>
      </c>
    </row>
    <row r="648" spans="1:16" ht="12.75" x14ac:dyDescent="0.2">
      <c r="A648" s="52" t="s">
        <v>2184</v>
      </c>
      <c r="B648" s="17" t="s">
        <v>1228</v>
      </c>
      <c r="C648" s="13" t="s">
        <v>1171</v>
      </c>
      <c r="D648" s="53" t="s">
        <v>1229</v>
      </c>
      <c r="E648" s="50">
        <v>259887616</v>
      </c>
      <c r="F648" s="29">
        <v>3092267138</v>
      </c>
      <c r="G648" s="33">
        <v>115087571</v>
      </c>
      <c r="H648" s="34">
        <v>41366123</v>
      </c>
      <c r="I648" s="27">
        <v>0</v>
      </c>
      <c r="J648" s="23">
        <v>0</v>
      </c>
      <c r="K648" s="23">
        <v>336241397</v>
      </c>
      <c r="L648" s="12">
        <v>3132705109</v>
      </c>
      <c r="M648" s="26"/>
      <c r="N648" s="40">
        <f t="shared" si="27"/>
        <v>6977554954</v>
      </c>
      <c r="O648" s="42">
        <f t="shared" si="28"/>
        <v>27910219.816</v>
      </c>
      <c r="P648" s="46">
        <f t="shared" si="29"/>
        <v>2325852</v>
      </c>
    </row>
    <row r="649" spans="1:16" ht="12.75" x14ac:dyDescent="0.2">
      <c r="A649" s="52" t="s">
        <v>2184</v>
      </c>
      <c r="B649" s="17" t="s">
        <v>1230</v>
      </c>
      <c r="C649" s="13" t="s">
        <v>1171</v>
      </c>
      <c r="D649" s="53" t="s">
        <v>1231</v>
      </c>
      <c r="E649" s="50">
        <v>102843646</v>
      </c>
      <c r="F649" s="29">
        <v>1418636728</v>
      </c>
      <c r="G649" s="33">
        <v>0</v>
      </c>
      <c r="H649" s="34">
        <v>17634229</v>
      </c>
      <c r="I649" s="27">
        <v>0</v>
      </c>
      <c r="J649" s="23">
        <v>0</v>
      </c>
      <c r="K649" s="23">
        <v>140945317</v>
      </c>
      <c r="L649" s="12">
        <v>2262667130</v>
      </c>
      <c r="M649" s="26"/>
      <c r="N649" s="40">
        <f t="shared" si="27"/>
        <v>3942727050</v>
      </c>
      <c r="O649" s="42">
        <f t="shared" si="28"/>
        <v>15770908.200000001</v>
      </c>
      <c r="P649" s="46">
        <f t="shared" si="29"/>
        <v>1314242</v>
      </c>
    </row>
    <row r="650" spans="1:16" ht="12.75" x14ac:dyDescent="0.2">
      <c r="A650" s="52" t="s">
        <v>2184</v>
      </c>
      <c r="B650" s="17" t="s">
        <v>1232</v>
      </c>
      <c r="C650" s="13" t="s">
        <v>1171</v>
      </c>
      <c r="D650" s="53" t="s">
        <v>1233</v>
      </c>
      <c r="E650" s="50">
        <v>178313193</v>
      </c>
      <c r="F650" s="29">
        <v>2127369169</v>
      </c>
      <c r="G650" s="33">
        <v>112964716</v>
      </c>
      <c r="H650" s="34">
        <v>29098729</v>
      </c>
      <c r="I650" s="27">
        <v>30299096</v>
      </c>
      <c r="J650" s="23">
        <v>0</v>
      </c>
      <c r="K650" s="23">
        <v>295109732</v>
      </c>
      <c r="L650" s="12">
        <v>2508784412</v>
      </c>
      <c r="M650" s="26"/>
      <c r="N650" s="40">
        <f t="shared" si="27"/>
        <v>5281939047</v>
      </c>
      <c r="O650" s="42">
        <f t="shared" si="28"/>
        <v>21127756.188000001</v>
      </c>
      <c r="P650" s="46">
        <f t="shared" si="29"/>
        <v>1760646</v>
      </c>
    </row>
    <row r="651" spans="1:16" ht="12.75" x14ac:dyDescent="0.2">
      <c r="A651" s="52" t="s">
        <v>2184</v>
      </c>
      <c r="B651" s="17" t="s">
        <v>1234</v>
      </c>
      <c r="C651" s="13" t="s">
        <v>1171</v>
      </c>
      <c r="D651" s="53" t="s">
        <v>1235</v>
      </c>
      <c r="E651" s="50">
        <v>109320291</v>
      </c>
      <c r="F651" s="29">
        <v>1350200923</v>
      </c>
      <c r="G651" s="33">
        <v>73372448</v>
      </c>
      <c r="H651" s="34">
        <v>18915180</v>
      </c>
      <c r="I651" s="27">
        <v>0</v>
      </c>
      <c r="J651" s="23">
        <v>0</v>
      </c>
      <c r="K651" s="23">
        <v>124610023</v>
      </c>
      <c r="L651" s="12">
        <v>1765388819</v>
      </c>
      <c r="M651" s="26"/>
      <c r="N651" s="40">
        <f t="shared" si="27"/>
        <v>3441807684</v>
      </c>
      <c r="O651" s="42">
        <f t="shared" si="28"/>
        <v>13767230.736</v>
      </c>
      <c r="P651" s="46">
        <f t="shared" si="29"/>
        <v>1147269</v>
      </c>
    </row>
    <row r="652" spans="1:16" ht="12.75" x14ac:dyDescent="0.2">
      <c r="A652" s="52" t="s">
        <v>2184</v>
      </c>
      <c r="B652" s="17" t="s">
        <v>1236</v>
      </c>
      <c r="C652" s="13" t="s">
        <v>1171</v>
      </c>
      <c r="D652" s="53" t="s">
        <v>1237</v>
      </c>
      <c r="E652" s="50">
        <v>314870616</v>
      </c>
      <c r="F652" s="29">
        <v>3724360853</v>
      </c>
      <c r="G652" s="33">
        <v>165974249</v>
      </c>
      <c r="H652" s="34">
        <v>50103029</v>
      </c>
      <c r="I652" s="27">
        <v>22442868</v>
      </c>
      <c r="J652" s="23">
        <v>0</v>
      </c>
      <c r="K652" s="23">
        <v>628021766</v>
      </c>
      <c r="L652" s="12">
        <v>5148341110</v>
      </c>
      <c r="M652" s="26"/>
      <c r="N652" s="40">
        <f t="shared" si="27"/>
        <v>10054114491</v>
      </c>
      <c r="O652" s="42">
        <f t="shared" si="28"/>
        <v>40216457.964000002</v>
      </c>
      <c r="P652" s="46">
        <f t="shared" si="29"/>
        <v>3351371</v>
      </c>
    </row>
    <row r="653" spans="1:16" ht="12.75" x14ac:dyDescent="0.2">
      <c r="A653" s="52" t="s">
        <v>2184</v>
      </c>
      <c r="B653" s="17" t="s">
        <v>1238</v>
      </c>
      <c r="C653" s="13" t="s">
        <v>1171</v>
      </c>
      <c r="D653" s="53" t="s">
        <v>1239</v>
      </c>
      <c r="E653" s="50">
        <v>96034364</v>
      </c>
      <c r="F653" s="29">
        <v>1153330801</v>
      </c>
      <c r="G653" s="33">
        <v>0</v>
      </c>
      <c r="H653" s="34">
        <v>15935133</v>
      </c>
      <c r="I653" s="27">
        <v>0</v>
      </c>
      <c r="J653" s="23">
        <v>0</v>
      </c>
      <c r="K653" s="23">
        <v>40795539</v>
      </c>
      <c r="L653" s="12">
        <v>2001321103</v>
      </c>
      <c r="M653" s="26"/>
      <c r="N653" s="40">
        <f t="shared" si="27"/>
        <v>3307416940</v>
      </c>
      <c r="O653" s="42">
        <f t="shared" si="28"/>
        <v>13229667.76</v>
      </c>
      <c r="P653" s="46">
        <f t="shared" si="29"/>
        <v>1102472</v>
      </c>
    </row>
    <row r="654" spans="1:16" ht="12.75" x14ac:dyDescent="0.2">
      <c r="A654" s="52" t="s">
        <v>2184</v>
      </c>
      <c r="B654" s="17" t="s">
        <v>1240</v>
      </c>
      <c r="C654" s="13" t="s">
        <v>1171</v>
      </c>
      <c r="D654" s="53" t="s">
        <v>1241</v>
      </c>
      <c r="E654" s="50">
        <v>59268151</v>
      </c>
      <c r="F654" s="29">
        <v>982241290</v>
      </c>
      <c r="G654" s="33">
        <v>0</v>
      </c>
      <c r="H654" s="34">
        <v>10587060</v>
      </c>
      <c r="I654" s="27">
        <v>41555294</v>
      </c>
      <c r="J654" s="23">
        <v>0</v>
      </c>
      <c r="K654" s="23">
        <v>28541963</v>
      </c>
      <c r="L654" s="12">
        <v>1634824408</v>
      </c>
      <c r="M654" s="26"/>
      <c r="N654" s="40">
        <f t="shared" si="27"/>
        <v>2757018166</v>
      </c>
      <c r="O654" s="42">
        <f t="shared" si="28"/>
        <v>11028072.664000001</v>
      </c>
      <c r="P654" s="46">
        <f t="shared" si="29"/>
        <v>919006</v>
      </c>
    </row>
    <row r="655" spans="1:16" ht="12.75" x14ac:dyDescent="0.2">
      <c r="A655" s="52" t="s">
        <v>2185</v>
      </c>
      <c r="B655" s="17" t="s">
        <v>1242</v>
      </c>
      <c r="C655" s="13" t="s">
        <v>1243</v>
      </c>
      <c r="D655" s="53" t="s">
        <v>1244</v>
      </c>
      <c r="E655" s="50">
        <v>2402052672</v>
      </c>
      <c r="F655" s="29">
        <v>18300718470</v>
      </c>
      <c r="G655" s="33">
        <v>1920158235</v>
      </c>
      <c r="H655" s="34">
        <v>841816921</v>
      </c>
      <c r="I655" s="27">
        <v>0</v>
      </c>
      <c r="J655" s="23">
        <v>83390380</v>
      </c>
      <c r="K655" s="23">
        <v>637981788</v>
      </c>
      <c r="L655" s="12">
        <v>74649400128</v>
      </c>
      <c r="M655" s="26"/>
      <c r="N655" s="40">
        <f t="shared" ref="N655:N718" si="30">SUM(E655:L655)</f>
        <v>98835518594</v>
      </c>
      <c r="O655" s="42">
        <f t="shared" ref="O655:O718" si="31">+N655*0.4%</f>
        <v>395342074.37599999</v>
      </c>
      <c r="P655" s="46">
        <f t="shared" ref="P655:P718" si="32">ROUND(O655/12,0)</f>
        <v>32945173</v>
      </c>
    </row>
    <row r="656" spans="1:16" ht="12.75" x14ac:dyDescent="0.2">
      <c r="A656" s="52" t="s">
        <v>2185</v>
      </c>
      <c r="B656" s="17" t="s">
        <v>1245</v>
      </c>
      <c r="C656" s="13" t="s">
        <v>1243</v>
      </c>
      <c r="D656" s="53" t="s">
        <v>675</v>
      </c>
      <c r="E656" s="50">
        <v>325632412</v>
      </c>
      <c r="F656" s="29">
        <v>2144946858</v>
      </c>
      <c r="G656" s="33">
        <v>0</v>
      </c>
      <c r="H656" s="34">
        <v>51073554</v>
      </c>
      <c r="I656" s="27">
        <v>0</v>
      </c>
      <c r="J656" s="23">
        <v>0</v>
      </c>
      <c r="K656" s="23">
        <v>129711983</v>
      </c>
      <c r="L656" s="12">
        <v>5017101559</v>
      </c>
      <c r="M656" s="26"/>
      <c r="N656" s="40">
        <f t="shared" si="30"/>
        <v>7668466366</v>
      </c>
      <c r="O656" s="42">
        <f t="shared" si="31"/>
        <v>30673865.464000002</v>
      </c>
      <c r="P656" s="46">
        <f t="shared" si="32"/>
        <v>2556155</v>
      </c>
    </row>
    <row r="657" spans="1:16" ht="12.75" x14ac:dyDescent="0.2">
      <c r="A657" s="52" t="s">
        <v>2185</v>
      </c>
      <c r="B657" s="17" t="s">
        <v>1246</v>
      </c>
      <c r="C657" s="13" t="s">
        <v>1243</v>
      </c>
      <c r="D657" s="53" t="s">
        <v>1247</v>
      </c>
      <c r="E657" s="50">
        <v>294990641</v>
      </c>
      <c r="F657" s="29">
        <v>2490407050</v>
      </c>
      <c r="G657" s="33">
        <v>224576671</v>
      </c>
      <c r="H657" s="34">
        <v>49629498</v>
      </c>
      <c r="I657" s="27">
        <v>0</v>
      </c>
      <c r="J657" s="23">
        <v>0</v>
      </c>
      <c r="K657" s="23">
        <v>125767964</v>
      </c>
      <c r="L657" s="12">
        <v>6365339480</v>
      </c>
      <c r="M657" s="26"/>
      <c r="N657" s="40">
        <f t="shared" si="30"/>
        <v>9550711304</v>
      </c>
      <c r="O657" s="42">
        <f t="shared" si="31"/>
        <v>38202845.215999998</v>
      </c>
      <c r="P657" s="46">
        <f t="shared" si="32"/>
        <v>3183570</v>
      </c>
    </row>
    <row r="658" spans="1:16" ht="12.75" x14ac:dyDescent="0.2">
      <c r="A658" s="52" t="s">
        <v>2185</v>
      </c>
      <c r="B658" s="17" t="s">
        <v>1248</v>
      </c>
      <c r="C658" s="13" t="s">
        <v>1243</v>
      </c>
      <c r="D658" s="53" t="s">
        <v>1249</v>
      </c>
      <c r="E658" s="50">
        <v>458178618</v>
      </c>
      <c r="F658" s="29">
        <v>3222810779</v>
      </c>
      <c r="G658" s="33">
        <v>183176800</v>
      </c>
      <c r="H658" s="34">
        <v>196971538</v>
      </c>
      <c r="I658" s="27">
        <v>0</v>
      </c>
      <c r="J658" s="23">
        <v>0</v>
      </c>
      <c r="K658" s="23">
        <v>382599088</v>
      </c>
      <c r="L658" s="12">
        <v>9317625437</v>
      </c>
      <c r="M658" s="26"/>
      <c r="N658" s="40">
        <f t="shared" si="30"/>
        <v>13761362260</v>
      </c>
      <c r="O658" s="42">
        <f t="shared" si="31"/>
        <v>55045449.039999999</v>
      </c>
      <c r="P658" s="46">
        <f t="shared" si="32"/>
        <v>4587121</v>
      </c>
    </row>
    <row r="659" spans="1:16" ht="12.75" x14ac:dyDescent="0.2">
      <c r="A659" s="52" t="s">
        <v>2185</v>
      </c>
      <c r="B659" s="17" t="s">
        <v>1250</v>
      </c>
      <c r="C659" s="13" t="s">
        <v>1243</v>
      </c>
      <c r="D659" s="53" t="s">
        <v>1251</v>
      </c>
      <c r="E659" s="50">
        <v>110200802</v>
      </c>
      <c r="F659" s="29">
        <v>896227796</v>
      </c>
      <c r="G659" s="33">
        <v>0</v>
      </c>
      <c r="H659" s="34">
        <v>39098985</v>
      </c>
      <c r="I659" s="27">
        <v>0</v>
      </c>
      <c r="J659" s="23">
        <v>0</v>
      </c>
      <c r="K659" s="23">
        <v>144056796</v>
      </c>
      <c r="L659" s="12">
        <v>3085715064</v>
      </c>
      <c r="M659" s="26"/>
      <c r="N659" s="40">
        <f t="shared" si="30"/>
        <v>4275299443</v>
      </c>
      <c r="O659" s="42">
        <f t="shared" si="31"/>
        <v>17101197.772</v>
      </c>
      <c r="P659" s="46">
        <f t="shared" si="32"/>
        <v>1425100</v>
      </c>
    </row>
    <row r="660" spans="1:16" ht="12.75" x14ac:dyDescent="0.2">
      <c r="A660" s="52" t="s">
        <v>2185</v>
      </c>
      <c r="B660" s="17" t="s">
        <v>1252</v>
      </c>
      <c r="C660" s="13" t="s">
        <v>1243</v>
      </c>
      <c r="D660" s="53" t="s">
        <v>1253</v>
      </c>
      <c r="E660" s="50">
        <v>70656090</v>
      </c>
      <c r="F660" s="29">
        <v>1011303070</v>
      </c>
      <c r="G660" s="33">
        <v>74086630</v>
      </c>
      <c r="H660" s="34">
        <v>12489679</v>
      </c>
      <c r="I660" s="27">
        <v>0</v>
      </c>
      <c r="J660" s="23">
        <v>0</v>
      </c>
      <c r="K660" s="23">
        <v>127634241</v>
      </c>
      <c r="L660" s="12">
        <v>2356845011</v>
      </c>
      <c r="M660" s="26"/>
      <c r="N660" s="40">
        <f t="shared" si="30"/>
        <v>3653014721</v>
      </c>
      <c r="O660" s="42">
        <f t="shared" si="31"/>
        <v>14612058.884</v>
      </c>
      <c r="P660" s="46">
        <f t="shared" si="32"/>
        <v>1217672</v>
      </c>
    </row>
    <row r="661" spans="1:16" ht="12.75" x14ac:dyDescent="0.2">
      <c r="A661" s="52" t="s">
        <v>2185</v>
      </c>
      <c r="B661" s="17" t="s">
        <v>1254</v>
      </c>
      <c r="C661" s="13" t="s">
        <v>1243</v>
      </c>
      <c r="D661" s="53" t="s">
        <v>1255</v>
      </c>
      <c r="E661" s="50">
        <v>287966123</v>
      </c>
      <c r="F661" s="29">
        <v>3617019762</v>
      </c>
      <c r="G661" s="33">
        <v>467486131</v>
      </c>
      <c r="H661" s="34">
        <v>54374443</v>
      </c>
      <c r="I661" s="27">
        <v>0</v>
      </c>
      <c r="J661" s="23">
        <v>0</v>
      </c>
      <c r="K661" s="23">
        <v>348069098</v>
      </c>
      <c r="L661" s="12">
        <v>7336301910</v>
      </c>
      <c r="M661" s="26"/>
      <c r="N661" s="40">
        <f t="shared" si="30"/>
        <v>12111217467</v>
      </c>
      <c r="O661" s="42">
        <f t="shared" si="31"/>
        <v>48444869.868000001</v>
      </c>
      <c r="P661" s="46">
        <f t="shared" si="32"/>
        <v>4037072</v>
      </c>
    </row>
    <row r="662" spans="1:16" ht="12.75" x14ac:dyDescent="0.2">
      <c r="A662" s="52" t="s">
        <v>2185</v>
      </c>
      <c r="B662" s="17" t="s">
        <v>1256</v>
      </c>
      <c r="C662" s="13" t="s">
        <v>1243</v>
      </c>
      <c r="D662" s="53" t="s">
        <v>1257</v>
      </c>
      <c r="E662" s="50">
        <v>179604610</v>
      </c>
      <c r="F662" s="29">
        <v>1386059410</v>
      </c>
      <c r="G662" s="33">
        <v>156231629</v>
      </c>
      <c r="H662" s="34">
        <v>46481251</v>
      </c>
      <c r="I662" s="27">
        <v>0</v>
      </c>
      <c r="J662" s="23">
        <v>0</v>
      </c>
      <c r="K662" s="23">
        <v>166005842</v>
      </c>
      <c r="L662" s="12">
        <v>3929052828</v>
      </c>
      <c r="M662" s="26"/>
      <c r="N662" s="40">
        <f t="shared" si="30"/>
        <v>5863435570</v>
      </c>
      <c r="O662" s="42">
        <f t="shared" si="31"/>
        <v>23453742.280000001</v>
      </c>
      <c r="P662" s="46">
        <f t="shared" si="32"/>
        <v>1954479</v>
      </c>
    </row>
    <row r="663" spans="1:16" ht="12.75" x14ac:dyDescent="0.2">
      <c r="A663" s="52" t="s">
        <v>2185</v>
      </c>
      <c r="B663" s="17" t="s">
        <v>1258</v>
      </c>
      <c r="C663" s="13" t="s">
        <v>1243</v>
      </c>
      <c r="D663" s="53" t="s">
        <v>1259</v>
      </c>
      <c r="E663" s="50">
        <v>27687168</v>
      </c>
      <c r="F663" s="29">
        <v>386709169</v>
      </c>
      <c r="G663" s="33">
        <v>0</v>
      </c>
      <c r="H663" s="34">
        <v>12754281</v>
      </c>
      <c r="I663" s="27">
        <v>0</v>
      </c>
      <c r="J663" s="23">
        <v>0</v>
      </c>
      <c r="K663" s="23">
        <v>38883650</v>
      </c>
      <c r="L663" s="12">
        <v>460789487</v>
      </c>
      <c r="M663" s="26"/>
      <c r="N663" s="40">
        <f t="shared" si="30"/>
        <v>926823755</v>
      </c>
      <c r="O663" s="42">
        <f t="shared" si="31"/>
        <v>3707295.02</v>
      </c>
      <c r="P663" s="46">
        <f t="shared" si="32"/>
        <v>308941</v>
      </c>
    </row>
    <row r="664" spans="1:16" ht="12.75" x14ac:dyDescent="0.2">
      <c r="A664" s="52" t="s">
        <v>2185</v>
      </c>
      <c r="B664" s="17" t="s">
        <v>1260</v>
      </c>
      <c r="C664" s="13" t="s">
        <v>1243</v>
      </c>
      <c r="D664" s="53" t="s">
        <v>1261</v>
      </c>
      <c r="E664" s="50">
        <v>2657381200</v>
      </c>
      <c r="F664" s="29">
        <v>16107491558</v>
      </c>
      <c r="G664" s="33">
        <v>0</v>
      </c>
      <c r="H664" s="34">
        <v>475468343</v>
      </c>
      <c r="I664" s="27">
        <v>302956098</v>
      </c>
      <c r="J664" s="23">
        <v>0</v>
      </c>
      <c r="K664" s="23">
        <v>1181806404</v>
      </c>
      <c r="L664" s="12">
        <v>62269293239</v>
      </c>
      <c r="M664" s="26"/>
      <c r="N664" s="40">
        <f t="shared" si="30"/>
        <v>82994396842</v>
      </c>
      <c r="O664" s="42">
        <f t="shared" si="31"/>
        <v>331977587.36800003</v>
      </c>
      <c r="P664" s="46">
        <f t="shared" si="32"/>
        <v>27664799</v>
      </c>
    </row>
    <row r="665" spans="1:16" ht="12.75" x14ac:dyDescent="0.2">
      <c r="A665" s="52" t="s">
        <v>2185</v>
      </c>
      <c r="B665" s="17" t="s">
        <v>1262</v>
      </c>
      <c r="C665" s="13" t="s">
        <v>1243</v>
      </c>
      <c r="D665" s="53" t="s">
        <v>813</v>
      </c>
      <c r="E665" s="50">
        <v>1240130793</v>
      </c>
      <c r="F665" s="29">
        <v>2249709888</v>
      </c>
      <c r="G665" s="33">
        <v>537795400</v>
      </c>
      <c r="H665" s="34">
        <v>194740240</v>
      </c>
      <c r="I665" s="27">
        <v>0</v>
      </c>
      <c r="J665" s="23">
        <v>0</v>
      </c>
      <c r="K665" s="23">
        <v>136679140</v>
      </c>
      <c r="L665" s="12">
        <v>24070050245</v>
      </c>
      <c r="M665" s="26"/>
      <c r="N665" s="40">
        <f t="shared" si="30"/>
        <v>28429105706</v>
      </c>
      <c r="O665" s="42">
        <f t="shared" si="31"/>
        <v>113716422.824</v>
      </c>
      <c r="P665" s="46">
        <f t="shared" si="32"/>
        <v>9476369</v>
      </c>
    </row>
    <row r="666" spans="1:16" ht="12.75" x14ac:dyDescent="0.2">
      <c r="A666" s="52" t="s">
        <v>2185</v>
      </c>
      <c r="B666" s="17" t="s">
        <v>1263</v>
      </c>
      <c r="C666" s="13" t="s">
        <v>1243</v>
      </c>
      <c r="D666" s="53" t="s">
        <v>1264</v>
      </c>
      <c r="E666" s="50">
        <v>473264701</v>
      </c>
      <c r="F666" s="29">
        <v>4528247187</v>
      </c>
      <c r="G666" s="33">
        <v>347617892</v>
      </c>
      <c r="H666" s="34">
        <v>84651292</v>
      </c>
      <c r="I666" s="27">
        <v>0</v>
      </c>
      <c r="J666" s="23">
        <v>0</v>
      </c>
      <c r="K666" s="23">
        <v>510982995</v>
      </c>
      <c r="L666" s="12">
        <v>12170693291</v>
      </c>
      <c r="M666" s="26"/>
      <c r="N666" s="40">
        <f t="shared" si="30"/>
        <v>18115457358</v>
      </c>
      <c r="O666" s="42">
        <f t="shared" si="31"/>
        <v>72461829.431999996</v>
      </c>
      <c r="P666" s="46">
        <f t="shared" si="32"/>
        <v>6038486</v>
      </c>
    </row>
    <row r="667" spans="1:16" ht="12.75" x14ac:dyDescent="0.2">
      <c r="A667" s="52" t="s">
        <v>2185</v>
      </c>
      <c r="B667" s="17" t="s">
        <v>1265</v>
      </c>
      <c r="C667" s="13" t="s">
        <v>1243</v>
      </c>
      <c r="D667" s="53" t="s">
        <v>1266</v>
      </c>
      <c r="E667" s="50">
        <v>2560661994</v>
      </c>
      <c r="F667" s="29">
        <v>6540541081</v>
      </c>
      <c r="G667" s="33">
        <v>0</v>
      </c>
      <c r="H667" s="34">
        <v>397348637</v>
      </c>
      <c r="I667" s="27">
        <v>0</v>
      </c>
      <c r="J667" s="23">
        <v>0</v>
      </c>
      <c r="K667" s="23">
        <v>155529165</v>
      </c>
      <c r="L667" s="12">
        <v>60462628496</v>
      </c>
      <c r="M667" s="26"/>
      <c r="N667" s="40">
        <f t="shared" si="30"/>
        <v>70116709373</v>
      </c>
      <c r="O667" s="42">
        <f t="shared" si="31"/>
        <v>280466837.49199998</v>
      </c>
      <c r="P667" s="46">
        <f t="shared" si="32"/>
        <v>23372236</v>
      </c>
    </row>
    <row r="668" spans="1:16" ht="12.75" x14ac:dyDescent="0.2">
      <c r="A668" s="52" t="s">
        <v>2185</v>
      </c>
      <c r="B668" s="17" t="s">
        <v>1267</v>
      </c>
      <c r="C668" s="13" t="s">
        <v>1243</v>
      </c>
      <c r="D668" s="53" t="s">
        <v>1268</v>
      </c>
      <c r="E668" s="50">
        <v>98773730</v>
      </c>
      <c r="F668" s="29">
        <v>1322545359</v>
      </c>
      <c r="G668" s="33">
        <v>0</v>
      </c>
      <c r="H668" s="34">
        <v>18835598</v>
      </c>
      <c r="I668" s="27">
        <v>0</v>
      </c>
      <c r="J668" s="23">
        <v>0</v>
      </c>
      <c r="K668" s="23">
        <v>90341985</v>
      </c>
      <c r="L668" s="12">
        <v>2484420146</v>
      </c>
      <c r="M668" s="26"/>
      <c r="N668" s="40">
        <f t="shared" si="30"/>
        <v>4014916818</v>
      </c>
      <c r="O668" s="42">
        <f t="shared" si="31"/>
        <v>16059667.272</v>
      </c>
      <c r="P668" s="46">
        <f t="shared" si="32"/>
        <v>1338306</v>
      </c>
    </row>
    <row r="669" spans="1:16" ht="12.75" x14ac:dyDescent="0.2">
      <c r="A669" s="52" t="s">
        <v>2185</v>
      </c>
      <c r="B669" s="17" t="s">
        <v>1269</v>
      </c>
      <c r="C669" s="13" t="s">
        <v>1243</v>
      </c>
      <c r="D669" s="53" t="s">
        <v>372</v>
      </c>
      <c r="E669" s="50">
        <v>197645295</v>
      </c>
      <c r="F669" s="29">
        <v>3017503366</v>
      </c>
      <c r="G669" s="33">
        <v>413847612</v>
      </c>
      <c r="H669" s="34">
        <v>85675899</v>
      </c>
      <c r="I669" s="27">
        <v>0</v>
      </c>
      <c r="J669" s="23">
        <v>0</v>
      </c>
      <c r="K669" s="23">
        <v>235602196</v>
      </c>
      <c r="L669" s="12">
        <v>6526734630</v>
      </c>
      <c r="M669" s="26"/>
      <c r="N669" s="40">
        <f t="shared" si="30"/>
        <v>10477008998</v>
      </c>
      <c r="O669" s="42">
        <f t="shared" si="31"/>
        <v>41908035.991999999</v>
      </c>
      <c r="P669" s="46">
        <f t="shared" si="32"/>
        <v>3492336</v>
      </c>
    </row>
    <row r="670" spans="1:16" ht="12.75" x14ac:dyDescent="0.2">
      <c r="A670" s="52" t="s">
        <v>2186</v>
      </c>
      <c r="B670" s="17" t="s">
        <v>1270</v>
      </c>
      <c r="C670" s="13" t="s">
        <v>1271</v>
      </c>
      <c r="D670" s="53" t="s">
        <v>1272</v>
      </c>
      <c r="E670" s="50">
        <v>2768208143</v>
      </c>
      <c r="F670" s="29">
        <v>35653413553</v>
      </c>
      <c r="G670" s="33">
        <v>0</v>
      </c>
      <c r="H670" s="34">
        <v>1245081479</v>
      </c>
      <c r="I670" s="27">
        <v>1504918521</v>
      </c>
      <c r="J670" s="23">
        <v>0</v>
      </c>
      <c r="K670" s="23">
        <v>0</v>
      </c>
      <c r="L670" s="12">
        <v>108217266805</v>
      </c>
      <c r="M670" s="26"/>
      <c r="N670" s="40">
        <f t="shared" si="30"/>
        <v>149388888501</v>
      </c>
      <c r="O670" s="42">
        <f t="shared" si="31"/>
        <v>597555554.00400007</v>
      </c>
      <c r="P670" s="46">
        <f t="shared" si="32"/>
        <v>49796296</v>
      </c>
    </row>
    <row r="671" spans="1:16" ht="12.75" x14ac:dyDescent="0.2">
      <c r="A671" s="52" t="s">
        <v>2186</v>
      </c>
      <c r="B671" s="17" t="s">
        <v>1273</v>
      </c>
      <c r="C671" s="13" t="s">
        <v>1271</v>
      </c>
      <c r="D671" s="53" t="s">
        <v>1274</v>
      </c>
      <c r="E671" s="50">
        <v>123447596</v>
      </c>
      <c r="F671" s="29">
        <v>1660271366</v>
      </c>
      <c r="G671" s="33">
        <v>0</v>
      </c>
      <c r="H671" s="34">
        <v>22515971</v>
      </c>
      <c r="I671" s="27">
        <v>207168364</v>
      </c>
      <c r="J671" s="23">
        <v>0</v>
      </c>
      <c r="K671" s="23">
        <v>123001376</v>
      </c>
      <c r="L671" s="12">
        <v>2716515880</v>
      </c>
      <c r="M671" s="26"/>
      <c r="N671" s="40">
        <f t="shared" si="30"/>
        <v>4852920553</v>
      </c>
      <c r="O671" s="42">
        <f t="shared" si="31"/>
        <v>19411682.212000001</v>
      </c>
      <c r="P671" s="46">
        <f t="shared" si="32"/>
        <v>1617640</v>
      </c>
    </row>
    <row r="672" spans="1:16" ht="12.75" x14ac:dyDescent="0.2">
      <c r="A672" s="52" t="s">
        <v>2186</v>
      </c>
      <c r="B672" s="17" t="s">
        <v>1275</v>
      </c>
      <c r="C672" s="13" t="s">
        <v>1271</v>
      </c>
      <c r="D672" s="53" t="s">
        <v>1276</v>
      </c>
      <c r="E672" s="50">
        <v>425717125</v>
      </c>
      <c r="F672" s="29">
        <v>4938862013</v>
      </c>
      <c r="G672" s="33">
        <v>0</v>
      </c>
      <c r="H672" s="34">
        <v>69565875</v>
      </c>
      <c r="I672" s="27">
        <v>0</v>
      </c>
      <c r="J672" s="23">
        <v>0</v>
      </c>
      <c r="K672" s="23">
        <v>441369194</v>
      </c>
      <c r="L672" s="12">
        <v>6546468301</v>
      </c>
      <c r="M672" s="26"/>
      <c r="N672" s="40">
        <f t="shared" si="30"/>
        <v>12421982508</v>
      </c>
      <c r="O672" s="42">
        <f t="shared" si="31"/>
        <v>49687930.031999998</v>
      </c>
      <c r="P672" s="46">
        <f t="shared" si="32"/>
        <v>4140661</v>
      </c>
    </row>
    <row r="673" spans="1:16" ht="12.75" x14ac:dyDescent="0.2">
      <c r="A673" s="52" t="s">
        <v>2186</v>
      </c>
      <c r="B673" s="17" t="s">
        <v>1277</v>
      </c>
      <c r="C673" s="13" t="s">
        <v>1271</v>
      </c>
      <c r="D673" s="53" t="s">
        <v>1278</v>
      </c>
      <c r="E673" s="50">
        <v>424523544</v>
      </c>
      <c r="F673" s="29">
        <v>5142294473</v>
      </c>
      <c r="G673" s="33">
        <v>0</v>
      </c>
      <c r="H673" s="34">
        <v>70188224</v>
      </c>
      <c r="I673" s="27">
        <v>104578649</v>
      </c>
      <c r="J673" s="23">
        <v>0</v>
      </c>
      <c r="K673" s="23">
        <v>310368996</v>
      </c>
      <c r="L673" s="12">
        <v>7658879166</v>
      </c>
      <c r="M673" s="26"/>
      <c r="N673" s="40">
        <f t="shared" si="30"/>
        <v>13710833052</v>
      </c>
      <c r="O673" s="42">
        <f t="shared" si="31"/>
        <v>54843332.208000004</v>
      </c>
      <c r="P673" s="46">
        <f t="shared" si="32"/>
        <v>4570278</v>
      </c>
    </row>
    <row r="674" spans="1:16" ht="12.75" x14ac:dyDescent="0.2">
      <c r="A674" s="52" t="s">
        <v>2186</v>
      </c>
      <c r="B674" s="17" t="s">
        <v>1279</v>
      </c>
      <c r="C674" s="13" t="s">
        <v>1271</v>
      </c>
      <c r="D674" s="53" t="s">
        <v>1280</v>
      </c>
      <c r="E674" s="50">
        <v>123173659</v>
      </c>
      <c r="F674" s="29">
        <v>1613631897</v>
      </c>
      <c r="G674" s="33">
        <v>0</v>
      </c>
      <c r="H674" s="34">
        <v>53969872</v>
      </c>
      <c r="I674" s="27">
        <v>54826947</v>
      </c>
      <c r="J674" s="23">
        <v>0</v>
      </c>
      <c r="K674" s="23">
        <v>88810741</v>
      </c>
      <c r="L674" s="12">
        <v>2427043846</v>
      </c>
      <c r="M674" s="26"/>
      <c r="N674" s="40">
        <f t="shared" si="30"/>
        <v>4361456962</v>
      </c>
      <c r="O674" s="42">
        <f t="shared" si="31"/>
        <v>17445827.848000001</v>
      </c>
      <c r="P674" s="46">
        <f t="shared" si="32"/>
        <v>1453819</v>
      </c>
    </row>
    <row r="675" spans="1:16" ht="12.75" x14ac:dyDescent="0.2">
      <c r="A675" s="52" t="s">
        <v>2186</v>
      </c>
      <c r="B675" s="17" t="s">
        <v>1281</v>
      </c>
      <c r="C675" s="13" t="s">
        <v>1271</v>
      </c>
      <c r="D675" s="53" t="s">
        <v>1282</v>
      </c>
      <c r="E675" s="50">
        <v>305732871</v>
      </c>
      <c r="F675" s="29">
        <v>3706314425</v>
      </c>
      <c r="G675" s="33">
        <v>0</v>
      </c>
      <c r="H675" s="34">
        <v>49756514</v>
      </c>
      <c r="I675" s="27">
        <v>30572795</v>
      </c>
      <c r="J675" s="23">
        <v>0</v>
      </c>
      <c r="K675" s="23">
        <v>159300222</v>
      </c>
      <c r="L675" s="12">
        <v>3777113313</v>
      </c>
      <c r="M675" s="26"/>
      <c r="N675" s="40">
        <f t="shared" si="30"/>
        <v>8028790140</v>
      </c>
      <c r="O675" s="42">
        <f t="shared" si="31"/>
        <v>32115160.560000002</v>
      </c>
      <c r="P675" s="46">
        <f t="shared" si="32"/>
        <v>2676263</v>
      </c>
    </row>
    <row r="676" spans="1:16" ht="12.75" x14ac:dyDescent="0.2">
      <c r="A676" s="52" t="s">
        <v>2186</v>
      </c>
      <c r="B676" s="17" t="s">
        <v>1283</v>
      </c>
      <c r="C676" s="13" t="s">
        <v>1271</v>
      </c>
      <c r="D676" s="53" t="s">
        <v>2116</v>
      </c>
      <c r="E676" s="50">
        <v>1032760748</v>
      </c>
      <c r="F676" s="29">
        <v>11886033646</v>
      </c>
      <c r="G676" s="33">
        <v>0</v>
      </c>
      <c r="H676" s="34">
        <v>225081005</v>
      </c>
      <c r="I676" s="27">
        <v>0</v>
      </c>
      <c r="J676" s="23">
        <v>105065356</v>
      </c>
      <c r="K676" s="23">
        <v>3634906879</v>
      </c>
      <c r="L676" s="12">
        <v>19494194062</v>
      </c>
      <c r="M676" s="26"/>
      <c r="N676" s="40">
        <f t="shared" si="30"/>
        <v>36378041696</v>
      </c>
      <c r="O676" s="42">
        <f t="shared" si="31"/>
        <v>145512166.78400001</v>
      </c>
      <c r="P676" s="46">
        <f t="shared" si="32"/>
        <v>12126014</v>
      </c>
    </row>
    <row r="677" spans="1:16" ht="12.75" x14ac:dyDescent="0.2">
      <c r="A677" s="52" t="s">
        <v>2186</v>
      </c>
      <c r="B677" s="17" t="s">
        <v>1284</v>
      </c>
      <c r="C677" s="13" t="s">
        <v>1271</v>
      </c>
      <c r="D677" s="53" t="s">
        <v>73</v>
      </c>
      <c r="E677" s="50">
        <v>157767945</v>
      </c>
      <c r="F677" s="29">
        <v>1972919870</v>
      </c>
      <c r="G677" s="33">
        <v>0</v>
      </c>
      <c r="H677" s="34">
        <v>25355778</v>
      </c>
      <c r="I677" s="27">
        <v>138783232</v>
      </c>
      <c r="J677" s="23">
        <v>0</v>
      </c>
      <c r="K677" s="23">
        <v>101931932</v>
      </c>
      <c r="L677" s="12">
        <v>2950769134</v>
      </c>
      <c r="M677" s="26"/>
      <c r="N677" s="40">
        <f t="shared" si="30"/>
        <v>5347527891</v>
      </c>
      <c r="O677" s="42">
        <f t="shared" si="31"/>
        <v>21390111.563999999</v>
      </c>
      <c r="P677" s="46">
        <f t="shared" si="32"/>
        <v>1782509</v>
      </c>
    </row>
    <row r="678" spans="1:16" ht="12.75" x14ac:dyDescent="0.2">
      <c r="A678" s="52" t="s">
        <v>2186</v>
      </c>
      <c r="B678" s="17" t="s">
        <v>1285</v>
      </c>
      <c r="C678" s="13" t="s">
        <v>1271</v>
      </c>
      <c r="D678" s="53" t="s">
        <v>1286</v>
      </c>
      <c r="E678" s="50">
        <v>878906183</v>
      </c>
      <c r="F678" s="29">
        <v>11231674857</v>
      </c>
      <c r="G678" s="33">
        <v>0</v>
      </c>
      <c r="H678" s="34">
        <v>276582671</v>
      </c>
      <c r="I678" s="27">
        <v>107070548</v>
      </c>
      <c r="J678" s="23">
        <v>0</v>
      </c>
      <c r="K678" s="23">
        <v>524662915</v>
      </c>
      <c r="L678" s="12">
        <v>17500587263</v>
      </c>
      <c r="M678" s="26"/>
      <c r="N678" s="40">
        <f t="shared" si="30"/>
        <v>30519484437</v>
      </c>
      <c r="O678" s="42">
        <f t="shared" si="31"/>
        <v>122077937.748</v>
      </c>
      <c r="P678" s="46">
        <f t="shared" si="32"/>
        <v>10173161</v>
      </c>
    </row>
    <row r="679" spans="1:16" ht="12.75" x14ac:dyDescent="0.2">
      <c r="A679" s="52" t="s">
        <v>2186</v>
      </c>
      <c r="B679" s="17" t="s">
        <v>1287</v>
      </c>
      <c r="C679" s="13" t="s">
        <v>1271</v>
      </c>
      <c r="D679" s="53" t="s">
        <v>1288</v>
      </c>
      <c r="E679" s="50">
        <v>289433641</v>
      </c>
      <c r="F679" s="29">
        <v>3413118564</v>
      </c>
      <c r="G679" s="33">
        <v>0</v>
      </c>
      <c r="H679" s="34">
        <v>46978645</v>
      </c>
      <c r="I679" s="27">
        <v>117164911</v>
      </c>
      <c r="J679" s="23">
        <v>0</v>
      </c>
      <c r="K679" s="23">
        <v>211326039</v>
      </c>
      <c r="L679" s="12">
        <v>6154564232</v>
      </c>
      <c r="M679" s="26"/>
      <c r="N679" s="40">
        <f t="shared" si="30"/>
        <v>10232586032</v>
      </c>
      <c r="O679" s="42">
        <f t="shared" si="31"/>
        <v>40930344.127999999</v>
      </c>
      <c r="P679" s="46">
        <f t="shared" si="32"/>
        <v>3410862</v>
      </c>
    </row>
    <row r="680" spans="1:16" ht="12.75" x14ac:dyDescent="0.2">
      <c r="A680" s="52" t="s">
        <v>2186</v>
      </c>
      <c r="B680" s="17" t="s">
        <v>1289</v>
      </c>
      <c r="C680" s="13" t="s">
        <v>1271</v>
      </c>
      <c r="D680" s="53" t="s">
        <v>2117</v>
      </c>
      <c r="E680" s="50">
        <v>201793479</v>
      </c>
      <c r="F680" s="29">
        <v>2773056297</v>
      </c>
      <c r="G680" s="33">
        <v>0</v>
      </c>
      <c r="H680" s="34">
        <v>34509835</v>
      </c>
      <c r="I680" s="27">
        <v>110706387</v>
      </c>
      <c r="J680" s="23">
        <v>0</v>
      </c>
      <c r="K680" s="23">
        <v>163842004</v>
      </c>
      <c r="L680" s="12">
        <v>4275451170</v>
      </c>
      <c r="M680" s="26"/>
      <c r="N680" s="40">
        <f t="shared" si="30"/>
        <v>7559359172</v>
      </c>
      <c r="O680" s="42">
        <f t="shared" si="31"/>
        <v>30237436.688000001</v>
      </c>
      <c r="P680" s="46">
        <f t="shared" si="32"/>
        <v>2519786</v>
      </c>
    </row>
    <row r="681" spans="1:16" ht="12.75" x14ac:dyDescent="0.2">
      <c r="A681" s="52" t="s">
        <v>2186</v>
      </c>
      <c r="B681" s="17" t="s">
        <v>1290</v>
      </c>
      <c r="C681" s="13" t="s">
        <v>1271</v>
      </c>
      <c r="D681" s="53" t="s">
        <v>2118</v>
      </c>
      <c r="E681" s="50">
        <v>681084786</v>
      </c>
      <c r="F681" s="29">
        <v>8651270038</v>
      </c>
      <c r="G681" s="33">
        <v>0</v>
      </c>
      <c r="H681" s="34">
        <v>129361778</v>
      </c>
      <c r="I681" s="27">
        <v>0</v>
      </c>
      <c r="J681" s="23">
        <v>0</v>
      </c>
      <c r="K681" s="23">
        <v>370893878</v>
      </c>
      <c r="L681" s="12">
        <v>18028796425</v>
      </c>
      <c r="M681" s="26"/>
      <c r="N681" s="40">
        <f t="shared" si="30"/>
        <v>27861406905</v>
      </c>
      <c r="O681" s="42">
        <f t="shared" si="31"/>
        <v>111445627.62</v>
      </c>
      <c r="P681" s="46">
        <f t="shared" si="32"/>
        <v>9287136</v>
      </c>
    </row>
    <row r="682" spans="1:16" ht="12.75" x14ac:dyDescent="0.2">
      <c r="A682" s="52" t="s">
        <v>2186</v>
      </c>
      <c r="B682" s="17" t="s">
        <v>1291</v>
      </c>
      <c r="C682" s="13" t="s">
        <v>1271</v>
      </c>
      <c r="D682" s="53" t="s">
        <v>1292</v>
      </c>
      <c r="E682" s="50">
        <v>404310932</v>
      </c>
      <c r="F682" s="29">
        <v>4667931226</v>
      </c>
      <c r="G682" s="33">
        <v>0</v>
      </c>
      <c r="H682" s="34">
        <v>132129514</v>
      </c>
      <c r="I682" s="27">
        <v>9280674</v>
      </c>
      <c r="J682" s="23">
        <v>0</v>
      </c>
      <c r="K682" s="23">
        <v>199442940</v>
      </c>
      <c r="L682" s="12">
        <v>7699255056</v>
      </c>
      <c r="M682" s="26"/>
      <c r="N682" s="40">
        <f t="shared" si="30"/>
        <v>13112350342</v>
      </c>
      <c r="O682" s="42">
        <f t="shared" si="31"/>
        <v>52449401.368000001</v>
      </c>
      <c r="P682" s="46">
        <f t="shared" si="32"/>
        <v>4370783</v>
      </c>
    </row>
    <row r="683" spans="1:16" ht="12.75" x14ac:dyDescent="0.2">
      <c r="A683" s="52" t="s">
        <v>2186</v>
      </c>
      <c r="B683" s="17" t="s">
        <v>1293</v>
      </c>
      <c r="C683" s="13" t="s">
        <v>1271</v>
      </c>
      <c r="D683" s="53" t="s">
        <v>1294</v>
      </c>
      <c r="E683" s="50">
        <v>218249245</v>
      </c>
      <c r="F683" s="29">
        <v>2781493588</v>
      </c>
      <c r="G683" s="33">
        <v>0</v>
      </c>
      <c r="H683" s="34">
        <v>98658301</v>
      </c>
      <c r="I683" s="27">
        <v>95358457</v>
      </c>
      <c r="J683" s="23">
        <v>0</v>
      </c>
      <c r="K683" s="23">
        <v>113967377</v>
      </c>
      <c r="L683" s="12">
        <v>5460406944</v>
      </c>
      <c r="M683" s="26"/>
      <c r="N683" s="40">
        <f t="shared" si="30"/>
        <v>8768133912</v>
      </c>
      <c r="O683" s="42">
        <f t="shared" si="31"/>
        <v>35072535.648000002</v>
      </c>
      <c r="P683" s="46">
        <f t="shared" si="32"/>
        <v>2922711</v>
      </c>
    </row>
    <row r="684" spans="1:16" ht="12.75" x14ac:dyDescent="0.2">
      <c r="A684" s="52" t="s">
        <v>2186</v>
      </c>
      <c r="B684" s="17" t="s">
        <v>1295</v>
      </c>
      <c r="C684" s="13" t="s">
        <v>1271</v>
      </c>
      <c r="D684" s="53" t="s">
        <v>1296</v>
      </c>
      <c r="E684" s="50">
        <v>125560821</v>
      </c>
      <c r="F684" s="29">
        <v>1592304300</v>
      </c>
      <c r="G684" s="33">
        <v>0</v>
      </c>
      <c r="H684" s="34">
        <v>69024400</v>
      </c>
      <c r="I684" s="27">
        <v>31108537</v>
      </c>
      <c r="J684" s="23">
        <v>0</v>
      </c>
      <c r="K684" s="23">
        <v>77204405</v>
      </c>
      <c r="L684" s="12">
        <v>2947914386</v>
      </c>
      <c r="M684" s="26"/>
      <c r="N684" s="40">
        <f t="shared" si="30"/>
        <v>4843116849</v>
      </c>
      <c r="O684" s="42">
        <f t="shared" si="31"/>
        <v>19372467.396000002</v>
      </c>
      <c r="P684" s="46">
        <f t="shared" si="32"/>
        <v>1614372</v>
      </c>
    </row>
    <row r="685" spans="1:16" ht="12.75" x14ac:dyDescent="0.2">
      <c r="A685" s="52" t="s">
        <v>2186</v>
      </c>
      <c r="B685" s="17" t="s">
        <v>1297</v>
      </c>
      <c r="C685" s="13" t="s">
        <v>1271</v>
      </c>
      <c r="D685" s="53" t="s">
        <v>1298</v>
      </c>
      <c r="E685" s="50">
        <v>147593155</v>
      </c>
      <c r="F685" s="29">
        <v>1994716205</v>
      </c>
      <c r="G685" s="33">
        <v>0</v>
      </c>
      <c r="H685" s="34">
        <v>25411811</v>
      </c>
      <c r="I685" s="27">
        <v>108218638</v>
      </c>
      <c r="J685" s="23">
        <v>0</v>
      </c>
      <c r="K685" s="23">
        <v>108645716</v>
      </c>
      <c r="L685" s="12">
        <v>3096795056</v>
      </c>
      <c r="M685" s="26"/>
      <c r="N685" s="40">
        <f t="shared" si="30"/>
        <v>5481380581</v>
      </c>
      <c r="O685" s="42">
        <f t="shared" si="31"/>
        <v>21925522.324000001</v>
      </c>
      <c r="P685" s="46">
        <f t="shared" si="32"/>
        <v>1827127</v>
      </c>
    </row>
    <row r="686" spans="1:16" ht="12.75" x14ac:dyDescent="0.2">
      <c r="A686" s="52" t="s">
        <v>2186</v>
      </c>
      <c r="B686" s="17" t="s">
        <v>1299</v>
      </c>
      <c r="C686" s="13" t="s">
        <v>1271</v>
      </c>
      <c r="D686" s="53" t="s">
        <v>1300</v>
      </c>
      <c r="E686" s="50">
        <v>492949007</v>
      </c>
      <c r="F686" s="29">
        <v>6448668358</v>
      </c>
      <c r="G686" s="33">
        <v>0</v>
      </c>
      <c r="H686" s="34">
        <v>83935113</v>
      </c>
      <c r="I686" s="27">
        <v>209015037</v>
      </c>
      <c r="J686" s="23">
        <v>0</v>
      </c>
      <c r="K686" s="23">
        <v>2371483534</v>
      </c>
      <c r="L686" s="12">
        <v>8040777440</v>
      </c>
      <c r="M686" s="26"/>
      <c r="N686" s="40">
        <f t="shared" si="30"/>
        <v>17646828489</v>
      </c>
      <c r="O686" s="42">
        <f t="shared" si="31"/>
        <v>70587313.956</v>
      </c>
      <c r="P686" s="46">
        <f t="shared" si="32"/>
        <v>5882276</v>
      </c>
    </row>
    <row r="687" spans="1:16" ht="12.75" x14ac:dyDescent="0.2">
      <c r="A687" s="52" t="s">
        <v>2186</v>
      </c>
      <c r="B687" s="17" t="s">
        <v>1301</v>
      </c>
      <c r="C687" s="13" t="s">
        <v>1271</v>
      </c>
      <c r="D687" s="53" t="s">
        <v>1302</v>
      </c>
      <c r="E687" s="50">
        <v>782617450</v>
      </c>
      <c r="F687" s="29">
        <v>9760539430</v>
      </c>
      <c r="G687" s="33">
        <v>0</v>
      </c>
      <c r="H687" s="34">
        <v>200101800</v>
      </c>
      <c r="I687" s="27">
        <v>160056875</v>
      </c>
      <c r="J687" s="23">
        <v>0</v>
      </c>
      <c r="K687" s="23">
        <v>410247533</v>
      </c>
      <c r="L687" s="12">
        <v>18804589355</v>
      </c>
      <c r="M687" s="26"/>
      <c r="N687" s="40">
        <f t="shared" si="30"/>
        <v>30118152443</v>
      </c>
      <c r="O687" s="42">
        <f t="shared" si="31"/>
        <v>120472609.772</v>
      </c>
      <c r="P687" s="46">
        <f t="shared" si="32"/>
        <v>10039384</v>
      </c>
    </row>
    <row r="688" spans="1:16" ht="12.75" x14ac:dyDescent="0.2">
      <c r="A688" s="52" t="s">
        <v>2186</v>
      </c>
      <c r="B688" s="17" t="s">
        <v>1303</v>
      </c>
      <c r="C688" s="13" t="s">
        <v>1271</v>
      </c>
      <c r="D688" s="53" t="s">
        <v>1304</v>
      </c>
      <c r="E688" s="50">
        <v>360363667</v>
      </c>
      <c r="F688" s="29">
        <v>4516528727</v>
      </c>
      <c r="G688" s="33">
        <v>0</v>
      </c>
      <c r="H688" s="34">
        <v>58147952</v>
      </c>
      <c r="I688" s="27">
        <v>0</v>
      </c>
      <c r="J688" s="23">
        <v>0</v>
      </c>
      <c r="K688" s="23">
        <v>979044671</v>
      </c>
      <c r="L688" s="12">
        <v>5215756006</v>
      </c>
      <c r="M688" s="26"/>
      <c r="N688" s="40">
        <f t="shared" si="30"/>
        <v>11129841023</v>
      </c>
      <c r="O688" s="42">
        <f t="shared" si="31"/>
        <v>44519364.092</v>
      </c>
      <c r="P688" s="46">
        <f t="shared" si="32"/>
        <v>3709947</v>
      </c>
    </row>
    <row r="689" spans="1:16" ht="12.75" x14ac:dyDescent="0.2">
      <c r="A689" s="52" t="s">
        <v>2186</v>
      </c>
      <c r="B689" s="17" t="s">
        <v>1305</v>
      </c>
      <c r="C689" s="13" t="s">
        <v>1271</v>
      </c>
      <c r="D689" s="53" t="s">
        <v>1306</v>
      </c>
      <c r="E689" s="50">
        <v>110787809</v>
      </c>
      <c r="F689" s="29">
        <v>1359341322</v>
      </c>
      <c r="G689" s="33">
        <v>0</v>
      </c>
      <c r="H689" s="34">
        <v>31733430</v>
      </c>
      <c r="I689" s="27">
        <v>40259570</v>
      </c>
      <c r="J689" s="23">
        <v>0</v>
      </c>
      <c r="K689" s="23">
        <v>125026327</v>
      </c>
      <c r="L689" s="12">
        <v>2363416756</v>
      </c>
      <c r="M689" s="26"/>
      <c r="N689" s="40">
        <f t="shared" si="30"/>
        <v>4030565214</v>
      </c>
      <c r="O689" s="42">
        <f t="shared" si="31"/>
        <v>16122260.856000001</v>
      </c>
      <c r="P689" s="46">
        <f t="shared" si="32"/>
        <v>1343522</v>
      </c>
    </row>
    <row r="690" spans="1:16" ht="12.75" x14ac:dyDescent="0.2">
      <c r="A690" s="52" t="s">
        <v>2186</v>
      </c>
      <c r="B690" s="17" t="s">
        <v>1307</v>
      </c>
      <c r="C690" s="13" t="s">
        <v>1271</v>
      </c>
      <c r="D690" s="53" t="s">
        <v>1308</v>
      </c>
      <c r="E690" s="50">
        <v>179761145</v>
      </c>
      <c r="F690" s="29">
        <v>2050496073</v>
      </c>
      <c r="G690" s="33">
        <v>0</v>
      </c>
      <c r="H690" s="34">
        <v>30252124</v>
      </c>
      <c r="I690" s="27">
        <v>15462662</v>
      </c>
      <c r="J690" s="23">
        <v>0</v>
      </c>
      <c r="K690" s="23">
        <v>454578384</v>
      </c>
      <c r="L690" s="12">
        <v>3491349541</v>
      </c>
      <c r="M690" s="26"/>
      <c r="N690" s="40">
        <f t="shared" si="30"/>
        <v>6221899929</v>
      </c>
      <c r="O690" s="42">
        <f t="shared" si="31"/>
        <v>24887599.716000002</v>
      </c>
      <c r="P690" s="46">
        <f t="shared" si="32"/>
        <v>2073967</v>
      </c>
    </row>
    <row r="691" spans="1:16" ht="12.75" x14ac:dyDescent="0.2">
      <c r="A691" s="52" t="s">
        <v>2186</v>
      </c>
      <c r="B691" s="17" t="s">
        <v>1309</v>
      </c>
      <c r="C691" s="13" t="s">
        <v>1271</v>
      </c>
      <c r="D691" s="53" t="s">
        <v>658</v>
      </c>
      <c r="E691" s="50">
        <v>121099568</v>
      </c>
      <c r="F691" s="29">
        <v>1634490755</v>
      </c>
      <c r="G691" s="33">
        <v>0</v>
      </c>
      <c r="H691" s="34">
        <v>20211076</v>
      </c>
      <c r="I691" s="27">
        <v>26468524</v>
      </c>
      <c r="J691" s="23">
        <v>0</v>
      </c>
      <c r="K691" s="23">
        <v>84906712</v>
      </c>
      <c r="L691" s="12">
        <v>2406900159</v>
      </c>
      <c r="M691" s="26"/>
      <c r="N691" s="40">
        <f t="shared" si="30"/>
        <v>4294076794</v>
      </c>
      <c r="O691" s="42">
        <f t="shared" si="31"/>
        <v>17176307.175999999</v>
      </c>
      <c r="P691" s="46">
        <f t="shared" si="32"/>
        <v>1431359</v>
      </c>
    </row>
    <row r="692" spans="1:16" ht="12.75" x14ac:dyDescent="0.2">
      <c r="A692" s="52" t="s">
        <v>2186</v>
      </c>
      <c r="B692" s="17" t="s">
        <v>1310</v>
      </c>
      <c r="C692" s="13" t="s">
        <v>1271</v>
      </c>
      <c r="D692" s="53" t="s">
        <v>1311</v>
      </c>
      <c r="E692" s="50">
        <v>288611831</v>
      </c>
      <c r="F692" s="29">
        <v>3613738594</v>
      </c>
      <c r="G692" s="33">
        <v>0</v>
      </c>
      <c r="H692" s="34">
        <v>63569583</v>
      </c>
      <c r="I692" s="27">
        <v>112363385</v>
      </c>
      <c r="J692" s="23">
        <v>0</v>
      </c>
      <c r="K692" s="23">
        <v>175518879</v>
      </c>
      <c r="L692" s="12">
        <v>6817660277</v>
      </c>
      <c r="M692" s="26"/>
      <c r="N692" s="40">
        <f t="shared" si="30"/>
        <v>11071462549</v>
      </c>
      <c r="O692" s="42">
        <f t="shared" si="31"/>
        <v>44285850.196000002</v>
      </c>
      <c r="P692" s="46">
        <f t="shared" si="32"/>
        <v>3690488</v>
      </c>
    </row>
    <row r="693" spans="1:16" ht="12.75" x14ac:dyDescent="0.2">
      <c r="A693" s="52" t="s">
        <v>2186</v>
      </c>
      <c r="B693" s="17" t="s">
        <v>1312</v>
      </c>
      <c r="C693" s="13" t="s">
        <v>1271</v>
      </c>
      <c r="D693" s="53" t="s">
        <v>1313</v>
      </c>
      <c r="E693" s="50">
        <v>123897635</v>
      </c>
      <c r="F693" s="29">
        <v>1510509452</v>
      </c>
      <c r="G693" s="33">
        <v>0</v>
      </c>
      <c r="H693" s="34">
        <v>20358442</v>
      </c>
      <c r="I693" s="27">
        <v>28643232</v>
      </c>
      <c r="J693" s="23">
        <v>0</v>
      </c>
      <c r="K693" s="23">
        <v>98405988</v>
      </c>
      <c r="L693" s="12">
        <v>2281011274</v>
      </c>
      <c r="M693" s="26"/>
      <c r="N693" s="40">
        <f t="shared" si="30"/>
        <v>4062826023</v>
      </c>
      <c r="O693" s="42">
        <f t="shared" si="31"/>
        <v>16251304.092</v>
      </c>
      <c r="P693" s="46">
        <f t="shared" si="32"/>
        <v>1354275</v>
      </c>
    </row>
    <row r="694" spans="1:16" ht="12.75" x14ac:dyDescent="0.2">
      <c r="A694" s="52" t="s">
        <v>2186</v>
      </c>
      <c r="B694" s="17" t="s">
        <v>1314</v>
      </c>
      <c r="C694" s="13" t="s">
        <v>1271</v>
      </c>
      <c r="D694" s="53" t="s">
        <v>1315</v>
      </c>
      <c r="E694" s="50">
        <v>303326142</v>
      </c>
      <c r="F694" s="29">
        <v>4062321230</v>
      </c>
      <c r="G694" s="33">
        <v>0</v>
      </c>
      <c r="H694" s="34">
        <v>49778866</v>
      </c>
      <c r="I694" s="27">
        <v>58023690</v>
      </c>
      <c r="J694" s="23">
        <v>0</v>
      </c>
      <c r="K694" s="23">
        <v>214585284</v>
      </c>
      <c r="L694" s="12">
        <v>5496799694</v>
      </c>
      <c r="M694" s="26"/>
      <c r="N694" s="40">
        <f t="shared" si="30"/>
        <v>10184834906</v>
      </c>
      <c r="O694" s="42">
        <f t="shared" si="31"/>
        <v>40739339.623999998</v>
      </c>
      <c r="P694" s="46">
        <f t="shared" si="32"/>
        <v>3394945</v>
      </c>
    </row>
    <row r="695" spans="1:16" ht="12.75" x14ac:dyDescent="0.2">
      <c r="A695" s="52" t="s">
        <v>2186</v>
      </c>
      <c r="B695" s="17" t="s">
        <v>1316</v>
      </c>
      <c r="C695" s="13" t="s">
        <v>1271</v>
      </c>
      <c r="D695" s="53" t="s">
        <v>1317</v>
      </c>
      <c r="E695" s="50">
        <v>142603595</v>
      </c>
      <c r="F695" s="29">
        <v>1962607626</v>
      </c>
      <c r="G695" s="33">
        <v>0</v>
      </c>
      <c r="H695" s="34">
        <v>24166390</v>
      </c>
      <c r="I695" s="27">
        <v>47413334</v>
      </c>
      <c r="J695" s="23">
        <v>0</v>
      </c>
      <c r="K695" s="23">
        <v>129205771</v>
      </c>
      <c r="L695" s="12">
        <v>2573822961</v>
      </c>
      <c r="M695" s="26"/>
      <c r="N695" s="40">
        <f t="shared" si="30"/>
        <v>4879819677</v>
      </c>
      <c r="O695" s="42">
        <f t="shared" si="31"/>
        <v>19519278.708000001</v>
      </c>
      <c r="P695" s="46">
        <f t="shared" si="32"/>
        <v>1626607</v>
      </c>
    </row>
    <row r="696" spans="1:16" ht="12.75" x14ac:dyDescent="0.2">
      <c r="A696" s="52" t="s">
        <v>2186</v>
      </c>
      <c r="B696" s="17" t="s">
        <v>1318</v>
      </c>
      <c r="C696" s="13" t="s">
        <v>1271</v>
      </c>
      <c r="D696" s="53" t="s">
        <v>1319</v>
      </c>
      <c r="E696" s="50">
        <v>234470208</v>
      </c>
      <c r="F696" s="29">
        <v>3075861295</v>
      </c>
      <c r="G696" s="33">
        <v>0</v>
      </c>
      <c r="H696" s="34">
        <v>178267907</v>
      </c>
      <c r="I696" s="27">
        <v>7751101</v>
      </c>
      <c r="J696" s="23">
        <v>0</v>
      </c>
      <c r="K696" s="23">
        <v>141930538</v>
      </c>
      <c r="L696" s="12">
        <v>4499057250</v>
      </c>
      <c r="M696" s="26"/>
      <c r="N696" s="40">
        <f t="shared" si="30"/>
        <v>8137338299</v>
      </c>
      <c r="O696" s="42">
        <f t="shared" si="31"/>
        <v>32549353.196000002</v>
      </c>
      <c r="P696" s="46">
        <f t="shared" si="32"/>
        <v>2712446</v>
      </c>
    </row>
    <row r="697" spans="1:16" ht="12.75" x14ac:dyDescent="0.2">
      <c r="A697" s="52" t="s">
        <v>2186</v>
      </c>
      <c r="B697" s="17" t="s">
        <v>1320</v>
      </c>
      <c r="C697" s="13" t="s">
        <v>1271</v>
      </c>
      <c r="D697" s="53" t="s">
        <v>1321</v>
      </c>
      <c r="E697" s="50">
        <v>150293388</v>
      </c>
      <c r="F697" s="29">
        <v>2002450389</v>
      </c>
      <c r="G697" s="33">
        <v>0</v>
      </c>
      <c r="H697" s="34">
        <v>75317659</v>
      </c>
      <c r="I697" s="27">
        <v>16301852</v>
      </c>
      <c r="J697" s="23">
        <v>0</v>
      </c>
      <c r="K697" s="23">
        <v>240609010</v>
      </c>
      <c r="L697" s="12">
        <v>3639947672</v>
      </c>
      <c r="M697" s="26"/>
      <c r="N697" s="40">
        <f t="shared" si="30"/>
        <v>6124919970</v>
      </c>
      <c r="O697" s="42">
        <f t="shared" si="31"/>
        <v>24499679.879999999</v>
      </c>
      <c r="P697" s="46">
        <f t="shared" si="32"/>
        <v>2041640</v>
      </c>
    </row>
    <row r="698" spans="1:16" ht="12.75" x14ac:dyDescent="0.2">
      <c r="A698" s="52" t="s">
        <v>2186</v>
      </c>
      <c r="B698" s="17" t="s">
        <v>1322</v>
      </c>
      <c r="C698" s="13" t="s">
        <v>1271</v>
      </c>
      <c r="D698" s="53" t="s">
        <v>1323</v>
      </c>
      <c r="E698" s="50">
        <v>115405598</v>
      </c>
      <c r="F698" s="29">
        <v>1592069931</v>
      </c>
      <c r="G698" s="33">
        <v>0</v>
      </c>
      <c r="H698" s="34">
        <v>19270248</v>
      </c>
      <c r="I698" s="27">
        <v>42983900</v>
      </c>
      <c r="J698" s="23">
        <v>0</v>
      </c>
      <c r="K698" s="23">
        <v>58235383</v>
      </c>
      <c r="L698" s="12">
        <v>2153193556</v>
      </c>
      <c r="M698" s="26"/>
      <c r="N698" s="40">
        <f t="shared" si="30"/>
        <v>3981158616</v>
      </c>
      <c r="O698" s="42">
        <f t="shared" si="31"/>
        <v>15924634.464</v>
      </c>
      <c r="P698" s="46">
        <f t="shared" si="32"/>
        <v>1327053</v>
      </c>
    </row>
    <row r="699" spans="1:16" ht="12.75" x14ac:dyDescent="0.2">
      <c r="A699" s="52" t="s">
        <v>2186</v>
      </c>
      <c r="B699" s="17" t="s">
        <v>1324</v>
      </c>
      <c r="C699" s="13" t="s">
        <v>1271</v>
      </c>
      <c r="D699" s="53" t="s">
        <v>1325</v>
      </c>
      <c r="E699" s="50">
        <v>662496228</v>
      </c>
      <c r="F699" s="29">
        <v>8459556037</v>
      </c>
      <c r="G699" s="33">
        <v>0</v>
      </c>
      <c r="H699" s="34">
        <v>145425452</v>
      </c>
      <c r="I699" s="27">
        <v>0</v>
      </c>
      <c r="J699" s="23">
        <v>0</v>
      </c>
      <c r="K699" s="23">
        <v>0</v>
      </c>
      <c r="L699" s="12">
        <v>13433994497</v>
      </c>
      <c r="M699" s="26"/>
      <c r="N699" s="40">
        <f t="shared" si="30"/>
        <v>22701472214</v>
      </c>
      <c r="O699" s="42">
        <f t="shared" si="31"/>
        <v>90805888.856000006</v>
      </c>
      <c r="P699" s="46">
        <f t="shared" si="32"/>
        <v>7567157</v>
      </c>
    </row>
    <row r="700" spans="1:16" ht="12.75" x14ac:dyDescent="0.2">
      <c r="A700" s="52" t="s">
        <v>2187</v>
      </c>
      <c r="B700" s="17" t="s">
        <v>1326</v>
      </c>
      <c r="C700" s="13" t="s">
        <v>1327</v>
      </c>
      <c r="D700" s="53" t="s">
        <v>1328</v>
      </c>
      <c r="E700" s="50">
        <v>2330281269</v>
      </c>
      <c r="F700" s="29">
        <v>27504631066</v>
      </c>
      <c r="G700" s="33">
        <v>0</v>
      </c>
      <c r="H700" s="34">
        <v>1064438641</v>
      </c>
      <c r="I700" s="27">
        <v>77264601</v>
      </c>
      <c r="J700" s="23">
        <v>96451282</v>
      </c>
      <c r="K700" s="23">
        <v>8147020965</v>
      </c>
      <c r="L700" s="12">
        <v>49032405273</v>
      </c>
      <c r="M700" s="26"/>
      <c r="N700" s="40">
        <f t="shared" si="30"/>
        <v>88252493097</v>
      </c>
      <c r="O700" s="42">
        <f t="shared" si="31"/>
        <v>353009972.38800001</v>
      </c>
      <c r="P700" s="46">
        <f t="shared" si="32"/>
        <v>29417498</v>
      </c>
    </row>
    <row r="701" spans="1:16" ht="12.75" x14ac:dyDescent="0.2">
      <c r="A701" s="52" t="s">
        <v>2187</v>
      </c>
      <c r="B701" s="17" t="s">
        <v>1329</v>
      </c>
      <c r="C701" s="13" t="s">
        <v>1327</v>
      </c>
      <c r="D701" s="53" t="s">
        <v>1330</v>
      </c>
      <c r="E701" s="50">
        <v>427517280</v>
      </c>
      <c r="F701" s="29">
        <v>5737592225</v>
      </c>
      <c r="G701" s="33">
        <v>0</v>
      </c>
      <c r="H701" s="34">
        <v>211345435</v>
      </c>
      <c r="I701" s="27">
        <v>0</v>
      </c>
      <c r="J701" s="23">
        <v>0</v>
      </c>
      <c r="K701" s="23">
        <v>0</v>
      </c>
      <c r="L701" s="12">
        <v>11454244922</v>
      </c>
      <c r="M701" s="26"/>
      <c r="N701" s="40">
        <f t="shared" si="30"/>
        <v>17830699862</v>
      </c>
      <c r="O701" s="42">
        <f t="shared" si="31"/>
        <v>71322799.447999999</v>
      </c>
      <c r="P701" s="46">
        <f t="shared" si="32"/>
        <v>5943567</v>
      </c>
    </row>
    <row r="702" spans="1:16" ht="12.75" x14ac:dyDescent="0.2">
      <c r="A702" s="52" t="s">
        <v>2187</v>
      </c>
      <c r="B702" s="17" t="s">
        <v>1331</v>
      </c>
      <c r="C702" s="13" t="s">
        <v>1327</v>
      </c>
      <c r="D702" s="53" t="s">
        <v>1332</v>
      </c>
      <c r="E702" s="50">
        <v>35142159</v>
      </c>
      <c r="F702" s="29">
        <v>459832358</v>
      </c>
      <c r="G702" s="33">
        <v>0</v>
      </c>
      <c r="H702" s="34">
        <v>6267627</v>
      </c>
      <c r="I702" s="27">
        <v>24502936</v>
      </c>
      <c r="J702" s="23">
        <v>0</v>
      </c>
      <c r="K702" s="23">
        <v>151906930</v>
      </c>
      <c r="L702" s="12">
        <v>823477602</v>
      </c>
      <c r="M702" s="26"/>
      <c r="N702" s="40">
        <f t="shared" si="30"/>
        <v>1501129612</v>
      </c>
      <c r="O702" s="42">
        <f t="shared" si="31"/>
        <v>6004518.4479999999</v>
      </c>
      <c r="P702" s="46">
        <f t="shared" si="32"/>
        <v>500377</v>
      </c>
    </row>
    <row r="703" spans="1:16" ht="12.75" x14ac:dyDescent="0.2">
      <c r="A703" s="52" t="s">
        <v>2187</v>
      </c>
      <c r="B703" s="17" t="s">
        <v>1333</v>
      </c>
      <c r="C703" s="13" t="s">
        <v>1327</v>
      </c>
      <c r="D703" s="53" t="s">
        <v>1334</v>
      </c>
      <c r="E703" s="50">
        <v>44769076</v>
      </c>
      <c r="F703" s="29">
        <v>636077991</v>
      </c>
      <c r="G703" s="33">
        <v>0</v>
      </c>
      <c r="H703" s="34">
        <v>7980423</v>
      </c>
      <c r="I703" s="27">
        <v>0</v>
      </c>
      <c r="J703" s="23">
        <v>0</v>
      </c>
      <c r="K703" s="23">
        <v>376447432</v>
      </c>
      <c r="L703" s="12">
        <v>757907697</v>
      </c>
      <c r="M703" s="26"/>
      <c r="N703" s="40">
        <f t="shared" si="30"/>
        <v>1823182619</v>
      </c>
      <c r="O703" s="42">
        <f t="shared" si="31"/>
        <v>7292730.4759999998</v>
      </c>
      <c r="P703" s="46">
        <f t="shared" si="32"/>
        <v>607728</v>
      </c>
    </row>
    <row r="704" spans="1:16" ht="12.75" x14ac:dyDescent="0.2">
      <c r="A704" s="52" t="s">
        <v>2187</v>
      </c>
      <c r="B704" s="17" t="s">
        <v>1335</v>
      </c>
      <c r="C704" s="13" t="s">
        <v>1327</v>
      </c>
      <c r="D704" s="53" t="s">
        <v>1336</v>
      </c>
      <c r="E704" s="50">
        <v>63807673</v>
      </c>
      <c r="F704" s="29">
        <v>821698392</v>
      </c>
      <c r="G704" s="33">
        <v>0</v>
      </c>
      <c r="H704" s="34">
        <v>14514468</v>
      </c>
      <c r="I704" s="27">
        <v>0</v>
      </c>
      <c r="J704" s="23">
        <v>0</v>
      </c>
      <c r="K704" s="23">
        <v>375218370</v>
      </c>
      <c r="L704" s="12">
        <v>1626686108</v>
      </c>
      <c r="M704" s="26"/>
      <c r="N704" s="40">
        <f t="shared" si="30"/>
        <v>2901925011</v>
      </c>
      <c r="O704" s="42">
        <f t="shared" si="31"/>
        <v>11607700.044</v>
      </c>
      <c r="P704" s="46">
        <f t="shared" si="32"/>
        <v>967308</v>
      </c>
    </row>
    <row r="705" spans="1:16" ht="12.75" x14ac:dyDescent="0.2">
      <c r="A705" s="52" t="s">
        <v>2187</v>
      </c>
      <c r="B705" s="17" t="s">
        <v>1337</v>
      </c>
      <c r="C705" s="13" t="s">
        <v>1327</v>
      </c>
      <c r="D705" s="53" t="s">
        <v>1338</v>
      </c>
      <c r="E705" s="50">
        <v>60442166</v>
      </c>
      <c r="F705" s="29">
        <v>790761659</v>
      </c>
      <c r="G705" s="33">
        <v>0</v>
      </c>
      <c r="H705" s="34">
        <v>10532191</v>
      </c>
      <c r="I705" s="27">
        <v>5858714</v>
      </c>
      <c r="J705" s="23">
        <v>0</v>
      </c>
      <c r="K705" s="23">
        <v>460950884</v>
      </c>
      <c r="L705" s="12">
        <v>974625081</v>
      </c>
      <c r="M705" s="26"/>
      <c r="N705" s="40">
        <f t="shared" si="30"/>
        <v>2303170695</v>
      </c>
      <c r="O705" s="42">
        <f t="shared" si="31"/>
        <v>9212682.7799999993</v>
      </c>
      <c r="P705" s="46">
        <f t="shared" si="32"/>
        <v>767724</v>
      </c>
    </row>
    <row r="706" spans="1:16" ht="12.75" x14ac:dyDescent="0.2">
      <c r="A706" s="52" t="s">
        <v>2187</v>
      </c>
      <c r="B706" s="17" t="s">
        <v>1339</v>
      </c>
      <c r="C706" s="13" t="s">
        <v>1327</v>
      </c>
      <c r="D706" s="53" t="s">
        <v>1340</v>
      </c>
      <c r="E706" s="50">
        <v>110142101</v>
      </c>
      <c r="F706" s="29">
        <v>1428948972</v>
      </c>
      <c r="G706" s="33">
        <v>0</v>
      </c>
      <c r="H706" s="34">
        <v>55629945</v>
      </c>
      <c r="I706" s="27">
        <v>0</v>
      </c>
      <c r="J706" s="23">
        <v>0</v>
      </c>
      <c r="K706" s="23">
        <v>393427700</v>
      </c>
      <c r="L706" s="12">
        <v>3137637999</v>
      </c>
      <c r="M706" s="26"/>
      <c r="N706" s="40">
        <f t="shared" si="30"/>
        <v>5125786717</v>
      </c>
      <c r="O706" s="42">
        <f t="shared" si="31"/>
        <v>20503146.868000001</v>
      </c>
      <c r="P706" s="46">
        <f t="shared" si="32"/>
        <v>1708596</v>
      </c>
    </row>
    <row r="707" spans="1:16" ht="12.75" x14ac:dyDescent="0.2">
      <c r="A707" s="52" t="s">
        <v>2187</v>
      </c>
      <c r="B707" s="17" t="s">
        <v>1341</v>
      </c>
      <c r="C707" s="13" t="s">
        <v>1327</v>
      </c>
      <c r="D707" s="53" t="s">
        <v>1342</v>
      </c>
      <c r="E707" s="50">
        <v>22717175</v>
      </c>
      <c r="F707" s="29">
        <v>266946511</v>
      </c>
      <c r="G707" s="33">
        <v>0</v>
      </c>
      <c r="H707" s="34">
        <v>4087303</v>
      </c>
      <c r="I707" s="27">
        <v>23629717</v>
      </c>
      <c r="J707" s="23">
        <v>0</v>
      </c>
      <c r="K707" s="23">
        <v>209075151</v>
      </c>
      <c r="L707" s="12">
        <v>457571334</v>
      </c>
      <c r="M707" s="26"/>
      <c r="N707" s="40">
        <f t="shared" si="30"/>
        <v>984027191</v>
      </c>
      <c r="O707" s="42">
        <f t="shared" si="31"/>
        <v>3936108.764</v>
      </c>
      <c r="P707" s="46">
        <f t="shared" si="32"/>
        <v>328009</v>
      </c>
    </row>
    <row r="708" spans="1:16" ht="12.75" x14ac:dyDescent="0.2">
      <c r="A708" s="52" t="s">
        <v>2187</v>
      </c>
      <c r="B708" s="17" t="s">
        <v>1343</v>
      </c>
      <c r="C708" s="13" t="s">
        <v>1327</v>
      </c>
      <c r="D708" s="53" t="s">
        <v>1344</v>
      </c>
      <c r="E708" s="50">
        <v>74099865</v>
      </c>
      <c r="F708" s="29">
        <v>953179510</v>
      </c>
      <c r="G708" s="33">
        <v>0</v>
      </c>
      <c r="H708" s="34">
        <v>13452163</v>
      </c>
      <c r="I708" s="27">
        <v>141822883</v>
      </c>
      <c r="J708" s="23">
        <v>0</v>
      </c>
      <c r="K708" s="23">
        <v>67464385</v>
      </c>
      <c r="L708" s="12">
        <v>2788439995</v>
      </c>
      <c r="M708" s="26"/>
      <c r="N708" s="40">
        <f t="shared" si="30"/>
        <v>4038458801</v>
      </c>
      <c r="O708" s="42">
        <f t="shared" si="31"/>
        <v>16153835.204</v>
      </c>
      <c r="P708" s="46">
        <f t="shared" si="32"/>
        <v>1346153</v>
      </c>
    </row>
    <row r="709" spans="1:16" ht="12.75" x14ac:dyDescent="0.2">
      <c r="A709" s="52" t="s">
        <v>2187</v>
      </c>
      <c r="B709" s="17" t="s">
        <v>1345</v>
      </c>
      <c r="C709" s="13" t="s">
        <v>1327</v>
      </c>
      <c r="D709" s="53" t="s">
        <v>1346</v>
      </c>
      <c r="E709" s="50">
        <v>43595061</v>
      </c>
      <c r="F709" s="29">
        <v>589907260</v>
      </c>
      <c r="G709" s="33">
        <v>0</v>
      </c>
      <c r="H709" s="34">
        <v>7506085</v>
      </c>
      <c r="I709" s="27">
        <v>8884820</v>
      </c>
      <c r="J709" s="23">
        <v>0</v>
      </c>
      <c r="K709" s="23">
        <v>331367652</v>
      </c>
      <c r="L709" s="12">
        <v>897188249</v>
      </c>
      <c r="M709" s="26"/>
      <c r="N709" s="40">
        <f t="shared" si="30"/>
        <v>1878449127</v>
      </c>
      <c r="O709" s="42">
        <f t="shared" si="31"/>
        <v>7513796.5080000004</v>
      </c>
      <c r="P709" s="46">
        <f t="shared" si="32"/>
        <v>626150</v>
      </c>
    </row>
    <row r="710" spans="1:16" ht="12.75" x14ac:dyDescent="0.2">
      <c r="A710" s="52" t="s">
        <v>2187</v>
      </c>
      <c r="B710" s="17" t="s">
        <v>1347</v>
      </c>
      <c r="C710" s="13" t="s">
        <v>1327</v>
      </c>
      <c r="D710" s="53" t="s">
        <v>1348</v>
      </c>
      <c r="E710" s="50">
        <v>156065625</v>
      </c>
      <c r="F710" s="29">
        <v>2024481093</v>
      </c>
      <c r="G710" s="33">
        <v>0</v>
      </c>
      <c r="H710" s="34">
        <v>38828931</v>
      </c>
      <c r="I710" s="27">
        <v>0</v>
      </c>
      <c r="J710" s="23">
        <v>0</v>
      </c>
      <c r="K710" s="23">
        <v>296705632</v>
      </c>
      <c r="L710" s="12">
        <v>2912448824</v>
      </c>
      <c r="M710" s="26"/>
      <c r="N710" s="40">
        <f t="shared" si="30"/>
        <v>5428530105</v>
      </c>
      <c r="O710" s="42">
        <f t="shared" si="31"/>
        <v>21714120.420000002</v>
      </c>
      <c r="P710" s="46">
        <f t="shared" si="32"/>
        <v>1809510</v>
      </c>
    </row>
    <row r="711" spans="1:16" ht="12.75" x14ac:dyDescent="0.2">
      <c r="A711" s="52" t="s">
        <v>2187</v>
      </c>
      <c r="B711" s="17" t="s">
        <v>1349</v>
      </c>
      <c r="C711" s="13" t="s">
        <v>1327</v>
      </c>
      <c r="D711" s="53" t="s">
        <v>99</v>
      </c>
      <c r="E711" s="50">
        <v>487509407</v>
      </c>
      <c r="F711" s="29">
        <v>6785925627</v>
      </c>
      <c r="G711" s="33">
        <v>0</v>
      </c>
      <c r="H711" s="34">
        <v>202494529</v>
      </c>
      <c r="I711" s="27">
        <v>0</v>
      </c>
      <c r="J711" s="23">
        <v>0</v>
      </c>
      <c r="K711" s="23">
        <v>579256456</v>
      </c>
      <c r="L711" s="12">
        <v>14059994877</v>
      </c>
      <c r="M711" s="26"/>
      <c r="N711" s="40">
        <f t="shared" si="30"/>
        <v>22115180896</v>
      </c>
      <c r="O711" s="42">
        <f t="shared" si="31"/>
        <v>88460723.584000006</v>
      </c>
      <c r="P711" s="46">
        <f t="shared" si="32"/>
        <v>7371727</v>
      </c>
    </row>
    <row r="712" spans="1:16" ht="12.75" x14ac:dyDescent="0.2">
      <c r="A712" s="52" t="s">
        <v>2187</v>
      </c>
      <c r="B712" s="17" t="s">
        <v>1350</v>
      </c>
      <c r="C712" s="13" t="s">
        <v>1327</v>
      </c>
      <c r="D712" s="53" t="s">
        <v>1292</v>
      </c>
      <c r="E712" s="50">
        <v>84763827</v>
      </c>
      <c r="F712" s="29">
        <v>1215204268</v>
      </c>
      <c r="G712" s="33">
        <v>0</v>
      </c>
      <c r="H712" s="34">
        <v>33511551</v>
      </c>
      <c r="I712" s="27">
        <v>0</v>
      </c>
      <c r="J712" s="23">
        <v>0</v>
      </c>
      <c r="K712" s="23">
        <v>589389148</v>
      </c>
      <c r="L712" s="12">
        <v>1782921694</v>
      </c>
      <c r="M712" s="26"/>
      <c r="N712" s="40">
        <f t="shared" si="30"/>
        <v>3705790488</v>
      </c>
      <c r="O712" s="42">
        <f t="shared" si="31"/>
        <v>14823161.952</v>
      </c>
      <c r="P712" s="46">
        <f t="shared" si="32"/>
        <v>1235263</v>
      </c>
    </row>
    <row r="713" spans="1:16" ht="12.75" x14ac:dyDescent="0.2">
      <c r="A713" s="52" t="s">
        <v>2187</v>
      </c>
      <c r="B713" s="17" t="s">
        <v>1351</v>
      </c>
      <c r="C713" s="13" t="s">
        <v>1327</v>
      </c>
      <c r="D713" s="53" t="s">
        <v>1352</v>
      </c>
      <c r="E713" s="50">
        <v>68953769</v>
      </c>
      <c r="F713" s="29">
        <v>624359531</v>
      </c>
      <c r="G713" s="33">
        <v>0</v>
      </c>
      <c r="H713" s="34">
        <v>17992490</v>
      </c>
      <c r="I713" s="27">
        <v>10691594</v>
      </c>
      <c r="J713" s="23">
        <v>0</v>
      </c>
      <c r="K713" s="23">
        <v>661636682</v>
      </c>
      <c r="L713" s="12">
        <v>1477051025</v>
      </c>
      <c r="M713" s="26"/>
      <c r="N713" s="40">
        <f t="shared" si="30"/>
        <v>2860685091</v>
      </c>
      <c r="O713" s="42">
        <f t="shared" si="31"/>
        <v>11442740.364</v>
      </c>
      <c r="P713" s="46">
        <f t="shared" si="32"/>
        <v>953562</v>
      </c>
    </row>
    <row r="714" spans="1:16" ht="12.75" x14ac:dyDescent="0.2">
      <c r="A714" s="52" t="s">
        <v>2187</v>
      </c>
      <c r="B714" s="17" t="s">
        <v>1353</v>
      </c>
      <c r="C714" s="13" t="s">
        <v>1327</v>
      </c>
      <c r="D714" s="53" t="s">
        <v>1354</v>
      </c>
      <c r="E714" s="50">
        <v>121960511</v>
      </c>
      <c r="F714" s="29">
        <v>1357231999</v>
      </c>
      <c r="G714" s="33">
        <v>0</v>
      </c>
      <c r="H714" s="34">
        <v>21185079</v>
      </c>
      <c r="I714" s="27">
        <v>0</v>
      </c>
      <c r="J714" s="23">
        <v>0</v>
      </c>
      <c r="K714" s="23">
        <v>685801269</v>
      </c>
      <c r="L714" s="12">
        <v>2490739811</v>
      </c>
      <c r="M714" s="26"/>
      <c r="N714" s="40">
        <f t="shared" si="30"/>
        <v>4676918669</v>
      </c>
      <c r="O714" s="42">
        <f t="shared" si="31"/>
        <v>18707674.675999999</v>
      </c>
      <c r="P714" s="46">
        <f t="shared" si="32"/>
        <v>1558973</v>
      </c>
    </row>
    <row r="715" spans="1:16" ht="12.75" x14ac:dyDescent="0.2">
      <c r="A715" s="52" t="s">
        <v>2187</v>
      </c>
      <c r="B715" s="17" t="s">
        <v>1355</v>
      </c>
      <c r="C715" s="13" t="s">
        <v>1327</v>
      </c>
      <c r="D715" s="53" t="s">
        <v>1356</v>
      </c>
      <c r="E715" s="50">
        <v>126206529</v>
      </c>
      <c r="F715" s="29">
        <v>1515431205</v>
      </c>
      <c r="G715" s="33">
        <v>0</v>
      </c>
      <c r="H715" s="34">
        <v>28181353</v>
      </c>
      <c r="I715" s="27">
        <v>0</v>
      </c>
      <c r="J715" s="23">
        <v>0</v>
      </c>
      <c r="K715" s="23">
        <v>345570062</v>
      </c>
      <c r="L715" s="12">
        <v>2189930801</v>
      </c>
      <c r="M715" s="26"/>
      <c r="N715" s="40">
        <f t="shared" si="30"/>
        <v>4205319950</v>
      </c>
      <c r="O715" s="42">
        <f t="shared" si="31"/>
        <v>16821279.800000001</v>
      </c>
      <c r="P715" s="46">
        <f t="shared" si="32"/>
        <v>1401773</v>
      </c>
    </row>
    <row r="716" spans="1:16" ht="12.75" x14ac:dyDescent="0.2">
      <c r="A716" s="52" t="s">
        <v>2187</v>
      </c>
      <c r="B716" s="17" t="s">
        <v>1357</v>
      </c>
      <c r="C716" s="13" t="s">
        <v>1327</v>
      </c>
      <c r="D716" s="53" t="s">
        <v>1358</v>
      </c>
      <c r="E716" s="50">
        <v>127752315</v>
      </c>
      <c r="F716" s="29">
        <v>1600272853</v>
      </c>
      <c r="G716" s="33">
        <v>0</v>
      </c>
      <c r="H716" s="34">
        <v>23936861</v>
      </c>
      <c r="I716" s="27">
        <v>18407845.159999967</v>
      </c>
      <c r="J716" s="23">
        <v>0</v>
      </c>
      <c r="K716" s="23">
        <v>588857861</v>
      </c>
      <c r="L716" s="12">
        <v>1690206797.8400002</v>
      </c>
      <c r="M716" s="26"/>
      <c r="N716" s="40">
        <f t="shared" si="30"/>
        <v>4049434533</v>
      </c>
      <c r="O716" s="42">
        <f t="shared" si="31"/>
        <v>16197738.132000001</v>
      </c>
      <c r="P716" s="46">
        <f t="shared" si="32"/>
        <v>1349812</v>
      </c>
    </row>
    <row r="717" spans="1:16" ht="12.75" x14ac:dyDescent="0.2">
      <c r="A717" s="52" t="s">
        <v>2187</v>
      </c>
      <c r="B717" s="17" t="s">
        <v>1359</v>
      </c>
      <c r="C717" s="13" t="s">
        <v>1327</v>
      </c>
      <c r="D717" s="53" t="s">
        <v>1360</v>
      </c>
      <c r="E717" s="50">
        <v>147103983</v>
      </c>
      <c r="F717" s="29">
        <v>1872844225</v>
      </c>
      <c r="G717" s="33">
        <v>0</v>
      </c>
      <c r="H717" s="34">
        <v>24380879</v>
      </c>
      <c r="I717" s="27">
        <v>20882420</v>
      </c>
      <c r="J717" s="23">
        <v>0</v>
      </c>
      <c r="K717" s="23">
        <v>395684064</v>
      </c>
      <c r="L717" s="12">
        <v>2813725730</v>
      </c>
      <c r="M717" s="26"/>
      <c r="N717" s="40">
        <f t="shared" si="30"/>
        <v>5274621301</v>
      </c>
      <c r="O717" s="42">
        <f t="shared" si="31"/>
        <v>21098485.204</v>
      </c>
      <c r="P717" s="46">
        <f t="shared" si="32"/>
        <v>1758207</v>
      </c>
    </row>
    <row r="718" spans="1:16" ht="12.75" x14ac:dyDescent="0.2">
      <c r="A718" s="52" t="s">
        <v>2187</v>
      </c>
      <c r="B718" s="17" t="s">
        <v>1361</v>
      </c>
      <c r="C718" s="13" t="s">
        <v>1327</v>
      </c>
      <c r="D718" s="53" t="s">
        <v>1362</v>
      </c>
      <c r="E718" s="50">
        <v>121745275</v>
      </c>
      <c r="F718" s="29">
        <v>1328873327</v>
      </c>
      <c r="G718" s="33">
        <v>0</v>
      </c>
      <c r="H718" s="34">
        <v>21811130</v>
      </c>
      <c r="I718" s="27">
        <v>6254470</v>
      </c>
      <c r="J718" s="23">
        <v>0</v>
      </c>
      <c r="K718" s="23">
        <v>683647078</v>
      </c>
      <c r="L718" s="12">
        <v>1991035025</v>
      </c>
      <c r="M718" s="26"/>
      <c r="N718" s="40">
        <f t="shared" si="30"/>
        <v>4153366305</v>
      </c>
      <c r="O718" s="42">
        <f t="shared" si="31"/>
        <v>16613465.220000001</v>
      </c>
      <c r="P718" s="46">
        <f t="shared" si="32"/>
        <v>1384455</v>
      </c>
    </row>
    <row r="719" spans="1:16" ht="12.75" x14ac:dyDescent="0.2">
      <c r="A719" s="52" t="s">
        <v>2187</v>
      </c>
      <c r="B719" s="17" t="s">
        <v>1363</v>
      </c>
      <c r="C719" s="13" t="s">
        <v>1327</v>
      </c>
      <c r="D719" s="53" t="s">
        <v>2115</v>
      </c>
      <c r="E719" s="50">
        <v>403508689</v>
      </c>
      <c r="F719" s="29">
        <v>1574726611</v>
      </c>
      <c r="G719" s="33">
        <v>0</v>
      </c>
      <c r="H719" s="34">
        <v>83033526</v>
      </c>
      <c r="I719" s="27">
        <v>0</v>
      </c>
      <c r="J719" s="23">
        <v>0</v>
      </c>
      <c r="K719" s="23">
        <v>0</v>
      </c>
      <c r="L719" s="12">
        <v>9868583552</v>
      </c>
      <c r="M719" s="26"/>
      <c r="N719" s="40">
        <f t="shared" ref="N719:N782" si="33">SUM(E719:L719)</f>
        <v>11929852378</v>
      </c>
      <c r="O719" s="42">
        <f t="shared" ref="O719:O782" si="34">+N719*0.4%</f>
        <v>47719409.512000002</v>
      </c>
      <c r="P719" s="46">
        <f t="shared" ref="P719:P782" si="35">ROUND(O719/12,0)</f>
        <v>3976617</v>
      </c>
    </row>
    <row r="720" spans="1:16" ht="12.75" x14ac:dyDescent="0.2">
      <c r="A720" s="52" t="s">
        <v>2187</v>
      </c>
      <c r="B720" s="17" t="s">
        <v>1364</v>
      </c>
      <c r="C720" s="13" t="s">
        <v>1327</v>
      </c>
      <c r="D720" s="53" t="s">
        <v>2114</v>
      </c>
      <c r="E720" s="50">
        <v>276558618</v>
      </c>
      <c r="F720" s="29">
        <v>3362963557</v>
      </c>
      <c r="G720" s="33">
        <v>0</v>
      </c>
      <c r="H720" s="34">
        <v>106104113</v>
      </c>
      <c r="I720" s="27">
        <v>0</v>
      </c>
      <c r="J720" s="23">
        <v>0</v>
      </c>
      <c r="K720" s="23">
        <v>430962995</v>
      </c>
      <c r="L720" s="12">
        <v>6123739615</v>
      </c>
      <c r="M720" s="26"/>
      <c r="N720" s="40">
        <f t="shared" si="33"/>
        <v>10300328898</v>
      </c>
      <c r="O720" s="42">
        <f t="shared" si="34"/>
        <v>41201315.592</v>
      </c>
      <c r="P720" s="46">
        <f t="shared" si="35"/>
        <v>3433443</v>
      </c>
    </row>
    <row r="721" spans="1:16" ht="12.75" x14ac:dyDescent="0.2">
      <c r="A721" s="52" t="s">
        <v>2187</v>
      </c>
      <c r="B721" s="17" t="s">
        <v>1365</v>
      </c>
      <c r="C721" s="13" t="s">
        <v>1327</v>
      </c>
      <c r="D721" s="53" t="s">
        <v>1366</v>
      </c>
      <c r="E721" s="50">
        <v>106326555</v>
      </c>
      <c r="F721" s="29">
        <v>1364028706</v>
      </c>
      <c r="G721" s="33">
        <v>0</v>
      </c>
      <c r="H721" s="34">
        <v>18921877</v>
      </c>
      <c r="I721" s="27">
        <v>9152465</v>
      </c>
      <c r="J721" s="23">
        <v>0</v>
      </c>
      <c r="K721" s="23">
        <v>886944844</v>
      </c>
      <c r="L721" s="12">
        <v>2138185212</v>
      </c>
      <c r="M721" s="26"/>
      <c r="N721" s="40">
        <f t="shared" si="33"/>
        <v>4523559659</v>
      </c>
      <c r="O721" s="42">
        <f t="shared" si="34"/>
        <v>18094238.636</v>
      </c>
      <c r="P721" s="46">
        <f t="shared" si="35"/>
        <v>1507853</v>
      </c>
    </row>
    <row r="722" spans="1:16" ht="12.75" x14ac:dyDescent="0.2">
      <c r="A722" s="52" t="s">
        <v>2187</v>
      </c>
      <c r="B722" s="17" t="s">
        <v>1367</v>
      </c>
      <c r="C722" s="13" t="s">
        <v>1327</v>
      </c>
      <c r="D722" s="53" t="s">
        <v>691</v>
      </c>
      <c r="E722" s="50">
        <v>125110783</v>
      </c>
      <c r="F722" s="29">
        <v>1513087513</v>
      </c>
      <c r="G722" s="33">
        <v>0</v>
      </c>
      <c r="H722" s="34">
        <v>33487106</v>
      </c>
      <c r="I722" s="27">
        <v>0</v>
      </c>
      <c r="J722" s="23">
        <v>0</v>
      </c>
      <c r="K722" s="23">
        <v>587791681</v>
      </c>
      <c r="L722" s="12">
        <v>2395107023</v>
      </c>
      <c r="M722" s="26"/>
      <c r="N722" s="40">
        <f t="shared" si="33"/>
        <v>4654584106</v>
      </c>
      <c r="O722" s="42">
        <f t="shared" si="34"/>
        <v>18618336.423999999</v>
      </c>
      <c r="P722" s="46">
        <f t="shared" si="35"/>
        <v>1551528</v>
      </c>
    </row>
    <row r="723" spans="1:16" ht="12.75" x14ac:dyDescent="0.2">
      <c r="A723" s="52" t="s">
        <v>2187</v>
      </c>
      <c r="B723" s="17" t="s">
        <v>1368</v>
      </c>
      <c r="C723" s="13" t="s">
        <v>1327</v>
      </c>
      <c r="D723" s="53" t="s">
        <v>1369</v>
      </c>
      <c r="E723" s="50">
        <v>77719742</v>
      </c>
      <c r="F723" s="29">
        <v>1307780099</v>
      </c>
      <c r="G723" s="33">
        <v>0</v>
      </c>
      <c r="H723" s="34">
        <v>36736750</v>
      </c>
      <c r="I723" s="27">
        <v>0</v>
      </c>
      <c r="J723" s="23">
        <v>0</v>
      </c>
      <c r="K723" s="23">
        <v>445215586</v>
      </c>
      <c r="L723" s="12">
        <v>2068036853</v>
      </c>
      <c r="M723" s="26"/>
      <c r="N723" s="40">
        <f t="shared" si="33"/>
        <v>3935489030</v>
      </c>
      <c r="O723" s="42">
        <f t="shared" si="34"/>
        <v>15741956.120000001</v>
      </c>
      <c r="P723" s="46">
        <f t="shared" si="35"/>
        <v>1311830</v>
      </c>
    </row>
    <row r="724" spans="1:16" ht="12.75" x14ac:dyDescent="0.2">
      <c r="A724" s="52" t="s">
        <v>2187</v>
      </c>
      <c r="B724" s="17" t="s">
        <v>1370</v>
      </c>
      <c r="C724" s="13" t="s">
        <v>1327</v>
      </c>
      <c r="D724" s="53" t="s">
        <v>1371</v>
      </c>
      <c r="E724" s="50">
        <v>82631034</v>
      </c>
      <c r="F724" s="29">
        <v>1073410906</v>
      </c>
      <c r="G724" s="33">
        <v>0</v>
      </c>
      <c r="H724" s="34">
        <v>15731215</v>
      </c>
      <c r="I724" s="27">
        <v>0</v>
      </c>
      <c r="J724" s="23">
        <v>0</v>
      </c>
      <c r="K724" s="23">
        <v>210817452</v>
      </c>
      <c r="L724" s="12">
        <v>1601974255</v>
      </c>
      <c r="M724" s="26"/>
      <c r="N724" s="40">
        <f t="shared" si="33"/>
        <v>2984564862</v>
      </c>
      <c r="O724" s="42">
        <f t="shared" si="34"/>
        <v>11938259.448000001</v>
      </c>
      <c r="P724" s="46">
        <f t="shared" si="35"/>
        <v>994855</v>
      </c>
    </row>
    <row r="725" spans="1:16" ht="12.75" x14ac:dyDescent="0.2">
      <c r="A725" s="52" t="s">
        <v>2187</v>
      </c>
      <c r="B725" s="17" t="s">
        <v>1372</v>
      </c>
      <c r="C725" s="13" t="s">
        <v>1327</v>
      </c>
      <c r="D725" s="53" t="s">
        <v>1373</v>
      </c>
      <c r="E725" s="50">
        <v>101278294</v>
      </c>
      <c r="F725" s="29">
        <v>1236766234</v>
      </c>
      <c r="G725" s="33">
        <v>0</v>
      </c>
      <c r="H725" s="34">
        <v>16644766</v>
      </c>
      <c r="I725" s="27">
        <v>4189059</v>
      </c>
      <c r="J725" s="23">
        <v>0</v>
      </c>
      <c r="K725" s="23">
        <v>553613669</v>
      </c>
      <c r="L725" s="12">
        <v>1222615508</v>
      </c>
      <c r="M725" s="26"/>
      <c r="N725" s="40">
        <f t="shared" si="33"/>
        <v>3135107530</v>
      </c>
      <c r="O725" s="42">
        <f t="shared" si="34"/>
        <v>12540430.120000001</v>
      </c>
      <c r="P725" s="46">
        <f t="shared" si="35"/>
        <v>1045036</v>
      </c>
    </row>
    <row r="726" spans="1:16" ht="12.75" x14ac:dyDescent="0.2">
      <c r="A726" s="52" t="s">
        <v>2187</v>
      </c>
      <c r="B726" s="17" t="s">
        <v>1374</v>
      </c>
      <c r="C726" s="13" t="s">
        <v>1327</v>
      </c>
      <c r="D726" s="53" t="s">
        <v>1375</v>
      </c>
      <c r="E726" s="50">
        <v>20760485</v>
      </c>
      <c r="F726" s="29">
        <v>273743218</v>
      </c>
      <c r="G726" s="33">
        <v>0</v>
      </c>
      <c r="H726" s="34">
        <v>3661838</v>
      </c>
      <c r="I726" s="27">
        <v>19813543</v>
      </c>
      <c r="J726" s="23">
        <v>0</v>
      </c>
      <c r="K726" s="23">
        <v>82920161</v>
      </c>
      <c r="L726" s="12">
        <v>401507945</v>
      </c>
      <c r="M726" s="26"/>
      <c r="N726" s="40">
        <f t="shared" si="33"/>
        <v>802407190</v>
      </c>
      <c r="O726" s="42">
        <f t="shared" si="34"/>
        <v>3209628.7600000002</v>
      </c>
      <c r="P726" s="46">
        <f t="shared" si="35"/>
        <v>267469</v>
      </c>
    </row>
    <row r="727" spans="1:16" ht="12.75" x14ac:dyDescent="0.2">
      <c r="A727" s="52" t="s">
        <v>2187</v>
      </c>
      <c r="B727" s="17" t="s">
        <v>1376</v>
      </c>
      <c r="C727" s="13" t="s">
        <v>1327</v>
      </c>
      <c r="D727" s="53" t="s">
        <v>829</v>
      </c>
      <c r="E727" s="50">
        <v>187998811</v>
      </c>
      <c r="F727" s="29">
        <v>2392440727</v>
      </c>
      <c r="G727" s="33">
        <v>0</v>
      </c>
      <c r="H727" s="34">
        <v>71824398</v>
      </c>
      <c r="I727" s="27">
        <v>0</v>
      </c>
      <c r="J727" s="23">
        <v>0</v>
      </c>
      <c r="K727" s="23">
        <v>805025934</v>
      </c>
      <c r="L727" s="12">
        <v>3106681016</v>
      </c>
      <c r="M727" s="26"/>
      <c r="N727" s="40">
        <f t="shared" si="33"/>
        <v>6563970886</v>
      </c>
      <c r="O727" s="42">
        <f t="shared" si="34"/>
        <v>26255883.544</v>
      </c>
      <c r="P727" s="46">
        <f t="shared" si="35"/>
        <v>2187990</v>
      </c>
    </row>
    <row r="728" spans="1:16" ht="12.75" x14ac:dyDescent="0.2">
      <c r="A728" s="52" t="s">
        <v>2187</v>
      </c>
      <c r="B728" s="17" t="s">
        <v>1377</v>
      </c>
      <c r="C728" s="13" t="s">
        <v>1327</v>
      </c>
      <c r="D728" s="53" t="s">
        <v>1378</v>
      </c>
      <c r="E728" s="50">
        <v>260063718</v>
      </c>
      <c r="F728" s="29">
        <v>3057814867</v>
      </c>
      <c r="G728" s="33">
        <v>0</v>
      </c>
      <c r="H728" s="34">
        <v>44050901</v>
      </c>
      <c r="I728" s="27">
        <v>0</v>
      </c>
      <c r="J728" s="23">
        <v>0</v>
      </c>
      <c r="K728" s="23">
        <v>431300397</v>
      </c>
      <c r="L728" s="12">
        <v>4582449385</v>
      </c>
      <c r="M728" s="26"/>
      <c r="N728" s="40">
        <f t="shared" si="33"/>
        <v>8375679268</v>
      </c>
      <c r="O728" s="42">
        <f t="shared" si="34"/>
        <v>33502717.072000001</v>
      </c>
      <c r="P728" s="46">
        <f t="shared" si="35"/>
        <v>2791893</v>
      </c>
    </row>
    <row r="729" spans="1:16" ht="12.75" x14ac:dyDescent="0.2">
      <c r="A729" s="52" t="s">
        <v>2188</v>
      </c>
      <c r="B729" s="17" t="s">
        <v>1379</v>
      </c>
      <c r="C729" s="13" t="s">
        <v>1380</v>
      </c>
      <c r="D729" s="53" t="s">
        <v>1381</v>
      </c>
      <c r="E729" s="50">
        <v>3425930045</v>
      </c>
      <c r="F729" s="29">
        <v>40638446297</v>
      </c>
      <c r="G729" s="33">
        <v>0</v>
      </c>
      <c r="H729" s="34">
        <v>1134757115</v>
      </c>
      <c r="I729" s="27">
        <v>0</v>
      </c>
      <c r="J729" s="23">
        <v>131548861</v>
      </c>
      <c r="K729" s="23">
        <v>3533228936</v>
      </c>
      <c r="L729" s="12">
        <v>74702824352</v>
      </c>
      <c r="M729" s="26"/>
      <c r="N729" s="40">
        <f t="shared" si="33"/>
        <v>123566735606</v>
      </c>
      <c r="O729" s="42">
        <f t="shared" si="34"/>
        <v>494266942.42400002</v>
      </c>
      <c r="P729" s="46">
        <f t="shared" si="35"/>
        <v>41188912</v>
      </c>
    </row>
    <row r="730" spans="1:16" ht="12.75" x14ac:dyDescent="0.2">
      <c r="A730" s="52" t="s">
        <v>2188</v>
      </c>
      <c r="B730" s="17" t="s">
        <v>1382</v>
      </c>
      <c r="C730" s="13" t="s">
        <v>1380</v>
      </c>
      <c r="D730" s="53" t="s">
        <v>891</v>
      </c>
      <c r="E730" s="50">
        <v>126950072</v>
      </c>
      <c r="F730" s="29">
        <v>1606600821</v>
      </c>
      <c r="G730" s="33">
        <v>0</v>
      </c>
      <c r="H730" s="34">
        <v>21156930</v>
      </c>
      <c r="I730" s="27">
        <v>0</v>
      </c>
      <c r="J730" s="23">
        <v>0</v>
      </c>
      <c r="K730" s="23">
        <v>158060762</v>
      </c>
      <c r="L730" s="12">
        <v>2495762421</v>
      </c>
      <c r="M730" s="26"/>
      <c r="N730" s="40">
        <f t="shared" si="33"/>
        <v>4408531006</v>
      </c>
      <c r="O730" s="42">
        <f t="shared" si="34"/>
        <v>17634124.024</v>
      </c>
      <c r="P730" s="46">
        <f t="shared" si="35"/>
        <v>1469510</v>
      </c>
    </row>
    <row r="731" spans="1:16" ht="12.75" x14ac:dyDescent="0.2">
      <c r="A731" s="52" t="s">
        <v>2188</v>
      </c>
      <c r="B731" s="17" t="s">
        <v>1383</v>
      </c>
      <c r="C731" s="13" t="s">
        <v>1380</v>
      </c>
      <c r="D731" s="53" t="s">
        <v>1384</v>
      </c>
      <c r="E731" s="50">
        <v>177158746</v>
      </c>
      <c r="F731" s="29">
        <v>1235828757</v>
      </c>
      <c r="G731" s="33">
        <v>0</v>
      </c>
      <c r="H731" s="34">
        <v>28376496</v>
      </c>
      <c r="I731" s="27">
        <v>20623504</v>
      </c>
      <c r="J731" s="23">
        <v>0</v>
      </c>
      <c r="K731" s="23">
        <v>151780127</v>
      </c>
      <c r="L731" s="12">
        <v>2519901289</v>
      </c>
      <c r="M731" s="26"/>
      <c r="N731" s="40">
        <f t="shared" si="33"/>
        <v>4133668919</v>
      </c>
      <c r="O731" s="42">
        <f t="shared" si="34"/>
        <v>16534675.676000001</v>
      </c>
      <c r="P731" s="46">
        <f t="shared" si="35"/>
        <v>1377890</v>
      </c>
    </row>
    <row r="732" spans="1:16" ht="12.75" x14ac:dyDescent="0.2">
      <c r="A732" s="52" t="s">
        <v>2188</v>
      </c>
      <c r="B732" s="17" t="s">
        <v>1385</v>
      </c>
      <c r="C732" s="13" t="s">
        <v>1380</v>
      </c>
      <c r="D732" s="53" t="s">
        <v>1386</v>
      </c>
      <c r="E732" s="50">
        <v>131861364</v>
      </c>
      <c r="F732" s="29">
        <v>1548711630</v>
      </c>
      <c r="G732" s="33">
        <v>0</v>
      </c>
      <c r="H732" s="34">
        <v>21618413</v>
      </c>
      <c r="I732" s="27">
        <v>34951174</v>
      </c>
      <c r="J732" s="23">
        <v>0</v>
      </c>
      <c r="K732" s="23">
        <v>345907917</v>
      </c>
      <c r="L732" s="12">
        <v>2536183201</v>
      </c>
      <c r="M732" s="26"/>
      <c r="N732" s="40">
        <f t="shared" si="33"/>
        <v>4619233699</v>
      </c>
      <c r="O732" s="42">
        <f t="shared" si="34"/>
        <v>18476934.796</v>
      </c>
      <c r="P732" s="46">
        <f t="shared" si="35"/>
        <v>1539745</v>
      </c>
    </row>
    <row r="733" spans="1:16" ht="12.75" x14ac:dyDescent="0.2">
      <c r="A733" s="52" t="s">
        <v>2188</v>
      </c>
      <c r="B733" s="17" t="s">
        <v>1387</v>
      </c>
      <c r="C733" s="13" t="s">
        <v>1380</v>
      </c>
      <c r="D733" s="53" t="s">
        <v>1388</v>
      </c>
      <c r="E733" s="50">
        <v>116129573</v>
      </c>
      <c r="F733" s="29">
        <v>1450510938</v>
      </c>
      <c r="G733" s="33">
        <v>0</v>
      </c>
      <c r="H733" s="34">
        <v>23615149</v>
      </c>
      <c r="I733" s="27">
        <v>0</v>
      </c>
      <c r="J733" s="23">
        <v>0</v>
      </c>
      <c r="K733" s="23">
        <v>0</v>
      </c>
      <c r="L733" s="12">
        <v>2232738951</v>
      </c>
      <c r="M733" s="26"/>
      <c r="N733" s="40">
        <f t="shared" si="33"/>
        <v>3822994611</v>
      </c>
      <c r="O733" s="42">
        <f t="shared" si="34"/>
        <v>15291978.444</v>
      </c>
      <c r="P733" s="46">
        <f t="shared" si="35"/>
        <v>1274332</v>
      </c>
    </row>
    <row r="734" spans="1:16" ht="12.75" x14ac:dyDescent="0.2">
      <c r="A734" s="52" t="s">
        <v>2188</v>
      </c>
      <c r="B734" s="17" t="s">
        <v>1389</v>
      </c>
      <c r="C734" s="13" t="s">
        <v>1380</v>
      </c>
      <c r="D734" s="53" t="s">
        <v>1390</v>
      </c>
      <c r="E734" s="50">
        <v>418692606</v>
      </c>
      <c r="F734" s="29">
        <v>4366532443</v>
      </c>
      <c r="G734" s="33">
        <v>0</v>
      </c>
      <c r="H734" s="34">
        <v>72599954</v>
      </c>
      <c r="I734" s="27">
        <v>0</v>
      </c>
      <c r="J734" s="23">
        <v>0</v>
      </c>
      <c r="K734" s="23">
        <v>419928007</v>
      </c>
      <c r="L734" s="12">
        <v>11843588247</v>
      </c>
      <c r="M734" s="26"/>
      <c r="N734" s="40">
        <f t="shared" si="33"/>
        <v>17121341257</v>
      </c>
      <c r="O734" s="42">
        <f t="shared" si="34"/>
        <v>68485365.027999997</v>
      </c>
      <c r="P734" s="46">
        <f t="shared" si="35"/>
        <v>5707114</v>
      </c>
    </row>
    <row r="735" spans="1:16" ht="12.75" x14ac:dyDescent="0.2">
      <c r="A735" s="52" t="s">
        <v>2188</v>
      </c>
      <c r="B735" s="17" t="s">
        <v>1391</v>
      </c>
      <c r="C735" s="13" t="s">
        <v>1380</v>
      </c>
      <c r="D735" s="53" t="s">
        <v>385</v>
      </c>
      <c r="E735" s="50">
        <v>80948281</v>
      </c>
      <c r="F735" s="29">
        <v>1113253669</v>
      </c>
      <c r="G735" s="33">
        <v>0</v>
      </c>
      <c r="H735" s="34">
        <v>30921388</v>
      </c>
      <c r="I735" s="27">
        <v>19626706</v>
      </c>
      <c r="J735" s="23">
        <v>0</v>
      </c>
      <c r="K735" s="23">
        <v>115263330</v>
      </c>
      <c r="L735" s="12">
        <v>1667830690</v>
      </c>
      <c r="M735" s="26"/>
      <c r="N735" s="40">
        <f t="shared" si="33"/>
        <v>3027844064</v>
      </c>
      <c r="O735" s="42">
        <f t="shared" si="34"/>
        <v>12111376.256000001</v>
      </c>
      <c r="P735" s="46">
        <f t="shared" si="35"/>
        <v>1009281</v>
      </c>
    </row>
    <row r="736" spans="1:16" ht="12.75" x14ac:dyDescent="0.2">
      <c r="A736" s="52" t="s">
        <v>2188</v>
      </c>
      <c r="B736" s="17" t="s">
        <v>1392</v>
      </c>
      <c r="C736" s="13" t="s">
        <v>1380</v>
      </c>
      <c r="D736" s="53" t="s">
        <v>1393</v>
      </c>
      <c r="E736" s="50">
        <v>332833033</v>
      </c>
      <c r="F736" s="29">
        <v>4161459399</v>
      </c>
      <c r="G736" s="33">
        <v>0</v>
      </c>
      <c r="H736" s="34">
        <v>55454844</v>
      </c>
      <c r="I736" s="27">
        <v>0</v>
      </c>
      <c r="J736" s="23">
        <v>0</v>
      </c>
      <c r="K736" s="23">
        <v>121444984</v>
      </c>
      <c r="L736" s="12">
        <v>6210406898</v>
      </c>
      <c r="M736" s="26"/>
      <c r="N736" s="40">
        <f t="shared" si="33"/>
        <v>10881599158</v>
      </c>
      <c r="O736" s="42">
        <f t="shared" si="34"/>
        <v>43526396.631999999</v>
      </c>
      <c r="P736" s="46">
        <f t="shared" si="35"/>
        <v>3627200</v>
      </c>
    </row>
    <row r="737" spans="1:16" ht="12.75" x14ac:dyDescent="0.2">
      <c r="A737" s="52" t="s">
        <v>2188</v>
      </c>
      <c r="B737" s="17" t="s">
        <v>1394</v>
      </c>
      <c r="C737" s="13" t="s">
        <v>1380</v>
      </c>
      <c r="D737" s="53" t="s">
        <v>1395</v>
      </c>
      <c r="E737" s="50">
        <v>132096167</v>
      </c>
      <c r="F737" s="29">
        <v>1725191633</v>
      </c>
      <c r="G737" s="33">
        <v>0</v>
      </c>
      <c r="H737" s="34">
        <v>21608433</v>
      </c>
      <c r="I737" s="27">
        <v>42040144</v>
      </c>
      <c r="J737" s="23">
        <v>0</v>
      </c>
      <c r="K737" s="23">
        <v>307203272</v>
      </c>
      <c r="L737" s="12">
        <v>2485749747</v>
      </c>
      <c r="M737" s="26"/>
      <c r="N737" s="40">
        <f t="shared" si="33"/>
        <v>4713889396</v>
      </c>
      <c r="O737" s="42">
        <f t="shared" si="34"/>
        <v>18855557.583999999</v>
      </c>
      <c r="P737" s="46">
        <f t="shared" si="35"/>
        <v>1571296</v>
      </c>
    </row>
    <row r="738" spans="1:16" ht="12.75" x14ac:dyDescent="0.2">
      <c r="A738" s="52" t="s">
        <v>2188</v>
      </c>
      <c r="B738" s="17" t="s">
        <v>1396</v>
      </c>
      <c r="C738" s="13" t="s">
        <v>1380</v>
      </c>
      <c r="D738" s="53" t="s">
        <v>1397</v>
      </c>
      <c r="E738" s="50">
        <v>130843885</v>
      </c>
      <c r="F738" s="29">
        <v>1704098406</v>
      </c>
      <c r="G738" s="33">
        <v>0</v>
      </c>
      <c r="H738" s="34">
        <v>25382244</v>
      </c>
      <c r="I738" s="27">
        <v>0</v>
      </c>
      <c r="J738" s="23">
        <v>0</v>
      </c>
      <c r="K738" s="23">
        <v>109012808</v>
      </c>
      <c r="L738" s="12">
        <v>3422897572</v>
      </c>
      <c r="M738" s="26"/>
      <c r="N738" s="40">
        <f t="shared" si="33"/>
        <v>5392234915</v>
      </c>
      <c r="O738" s="42">
        <f t="shared" si="34"/>
        <v>21568939.66</v>
      </c>
      <c r="P738" s="46">
        <f t="shared" si="35"/>
        <v>1797412</v>
      </c>
    </row>
    <row r="739" spans="1:16" ht="12.75" x14ac:dyDescent="0.2">
      <c r="A739" s="52" t="s">
        <v>2188</v>
      </c>
      <c r="B739" s="17" t="s">
        <v>1398</v>
      </c>
      <c r="C739" s="13" t="s">
        <v>1380</v>
      </c>
      <c r="D739" s="53" t="s">
        <v>1399</v>
      </c>
      <c r="E739" s="50">
        <v>135050770</v>
      </c>
      <c r="F739" s="29">
        <v>1341998002</v>
      </c>
      <c r="G739" s="33">
        <v>0</v>
      </c>
      <c r="H739" s="34">
        <v>20793391</v>
      </c>
      <c r="I739" s="27">
        <v>5184870</v>
      </c>
      <c r="J739" s="23">
        <v>0</v>
      </c>
      <c r="K739" s="23">
        <v>115464132</v>
      </c>
      <c r="L739" s="12">
        <v>2122536921</v>
      </c>
      <c r="M739" s="26"/>
      <c r="N739" s="40">
        <f t="shared" si="33"/>
        <v>3741028086</v>
      </c>
      <c r="O739" s="42">
        <f t="shared" si="34"/>
        <v>14964112.344000001</v>
      </c>
      <c r="P739" s="46">
        <f t="shared" si="35"/>
        <v>1247009</v>
      </c>
    </row>
    <row r="740" spans="1:16" ht="12.75" x14ac:dyDescent="0.2">
      <c r="A740" s="52" t="s">
        <v>2188</v>
      </c>
      <c r="B740" s="17" t="s">
        <v>1400</v>
      </c>
      <c r="C740" s="13" t="s">
        <v>1380</v>
      </c>
      <c r="D740" s="53" t="s">
        <v>833</v>
      </c>
      <c r="E740" s="50">
        <v>372279911</v>
      </c>
      <c r="F740" s="29">
        <v>2260022132</v>
      </c>
      <c r="G740" s="33">
        <v>0</v>
      </c>
      <c r="H740" s="34">
        <v>229435161</v>
      </c>
      <c r="I740" s="27">
        <v>0</v>
      </c>
      <c r="J740" s="23">
        <v>0</v>
      </c>
      <c r="K740" s="23">
        <v>0</v>
      </c>
      <c r="L740" s="12">
        <v>5187591624</v>
      </c>
      <c r="M740" s="26"/>
      <c r="N740" s="40">
        <f t="shared" si="33"/>
        <v>8049328828</v>
      </c>
      <c r="O740" s="42">
        <f t="shared" si="34"/>
        <v>32197315.311999999</v>
      </c>
      <c r="P740" s="46">
        <f t="shared" si="35"/>
        <v>2683110</v>
      </c>
    </row>
    <row r="741" spans="1:16" ht="12.75" x14ac:dyDescent="0.2">
      <c r="A741" s="52" t="s">
        <v>2188</v>
      </c>
      <c r="B741" s="17" t="s">
        <v>1401</v>
      </c>
      <c r="C741" s="13" t="s">
        <v>1380</v>
      </c>
      <c r="D741" s="53" t="s">
        <v>1402</v>
      </c>
      <c r="E741" s="50">
        <v>146536543</v>
      </c>
      <c r="F741" s="29">
        <v>1338482464</v>
      </c>
      <c r="G741" s="33">
        <v>0</v>
      </c>
      <c r="H741" s="34">
        <v>29364642</v>
      </c>
      <c r="I741" s="27">
        <v>47585582</v>
      </c>
      <c r="J741" s="23">
        <v>0</v>
      </c>
      <c r="K741" s="23">
        <v>200445650</v>
      </c>
      <c r="L741" s="12">
        <v>3504283969</v>
      </c>
      <c r="M741" s="26"/>
      <c r="N741" s="40">
        <f t="shared" si="33"/>
        <v>5266698850</v>
      </c>
      <c r="O741" s="42">
        <f t="shared" si="34"/>
        <v>21066795.400000002</v>
      </c>
      <c r="P741" s="46">
        <f t="shared" si="35"/>
        <v>1755566</v>
      </c>
    </row>
    <row r="742" spans="1:16" ht="12.75" x14ac:dyDescent="0.2">
      <c r="A742" s="52" t="s">
        <v>2188</v>
      </c>
      <c r="B742" s="17" t="s">
        <v>1403</v>
      </c>
      <c r="C742" s="13" t="s">
        <v>1380</v>
      </c>
      <c r="D742" s="53" t="s">
        <v>1404</v>
      </c>
      <c r="E742" s="50">
        <v>749334146</v>
      </c>
      <c r="F742" s="29">
        <v>2394315680</v>
      </c>
      <c r="G742" s="33">
        <v>0</v>
      </c>
      <c r="H742" s="34">
        <v>129055912</v>
      </c>
      <c r="I742" s="27">
        <v>0</v>
      </c>
      <c r="J742" s="23">
        <v>0</v>
      </c>
      <c r="K742" s="23">
        <v>553768559</v>
      </c>
      <c r="L742" s="12">
        <v>15216907459</v>
      </c>
      <c r="M742" s="26"/>
      <c r="N742" s="40">
        <f t="shared" si="33"/>
        <v>19043381756</v>
      </c>
      <c r="O742" s="42">
        <f t="shared" si="34"/>
        <v>76173527.024000004</v>
      </c>
      <c r="P742" s="46">
        <f t="shared" si="35"/>
        <v>6347794</v>
      </c>
    </row>
    <row r="743" spans="1:16" ht="12.75" x14ac:dyDescent="0.2">
      <c r="A743" s="52" t="s">
        <v>2188</v>
      </c>
      <c r="B743" s="17" t="s">
        <v>1405</v>
      </c>
      <c r="C743" s="13" t="s">
        <v>1380</v>
      </c>
      <c r="D743" s="53" t="s">
        <v>1406</v>
      </c>
      <c r="E743" s="50">
        <v>117949296</v>
      </c>
      <c r="F743" s="29">
        <v>1526915295</v>
      </c>
      <c r="G743" s="33">
        <v>0</v>
      </c>
      <c r="H743" s="34">
        <v>19679556</v>
      </c>
      <c r="I743" s="27">
        <v>0</v>
      </c>
      <c r="J743" s="23">
        <v>0</v>
      </c>
      <c r="K743" s="23">
        <v>177614829</v>
      </c>
      <c r="L743" s="12">
        <v>2318160895</v>
      </c>
      <c r="M743" s="26"/>
      <c r="N743" s="40">
        <f t="shared" si="33"/>
        <v>4160319871</v>
      </c>
      <c r="O743" s="42">
        <f t="shared" si="34"/>
        <v>16641279.484000001</v>
      </c>
      <c r="P743" s="46">
        <f t="shared" si="35"/>
        <v>1386773</v>
      </c>
    </row>
    <row r="744" spans="1:16" ht="12.75" x14ac:dyDescent="0.2">
      <c r="A744" s="52" t="s">
        <v>2188</v>
      </c>
      <c r="B744" s="17" t="s">
        <v>1407</v>
      </c>
      <c r="C744" s="13" t="s">
        <v>1380</v>
      </c>
      <c r="D744" s="53" t="s">
        <v>1408</v>
      </c>
      <c r="E744" s="50">
        <v>137124861</v>
      </c>
      <c r="F744" s="29">
        <v>1930967785</v>
      </c>
      <c r="G744" s="33">
        <v>0</v>
      </c>
      <c r="H744" s="34">
        <v>22379977</v>
      </c>
      <c r="I744" s="27">
        <v>7941617</v>
      </c>
      <c r="J744" s="23">
        <v>0</v>
      </c>
      <c r="K744" s="23">
        <v>69141437</v>
      </c>
      <c r="L744" s="12">
        <v>2809591365</v>
      </c>
      <c r="M744" s="26"/>
      <c r="N744" s="40">
        <f t="shared" si="33"/>
        <v>4977147042</v>
      </c>
      <c r="O744" s="42">
        <f t="shared" si="34"/>
        <v>19908588.168000001</v>
      </c>
      <c r="P744" s="46">
        <f t="shared" si="35"/>
        <v>1659049</v>
      </c>
    </row>
    <row r="745" spans="1:16" ht="12.75" x14ac:dyDescent="0.2">
      <c r="A745" s="52" t="s">
        <v>2188</v>
      </c>
      <c r="B745" s="17" t="s">
        <v>1409</v>
      </c>
      <c r="C745" s="13" t="s">
        <v>1380</v>
      </c>
      <c r="D745" s="53" t="s">
        <v>1410</v>
      </c>
      <c r="E745" s="50">
        <v>220929910</v>
      </c>
      <c r="F745" s="29">
        <v>3525615777</v>
      </c>
      <c r="G745" s="33">
        <v>0</v>
      </c>
      <c r="H745" s="34">
        <v>40866527</v>
      </c>
      <c r="I745" s="27">
        <v>0</v>
      </c>
      <c r="J745" s="23">
        <v>0</v>
      </c>
      <c r="K745" s="23">
        <v>114751447</v>
      </c>
      <c r="L745" s="12">
        <v>6206896219</v>
      </c>
      <c r="M745" s="26"/>
      <c r="N745" s="40">
        <f t="shared" si="33"/>
        <v>10109059880</v>
      </c>
      <c r="O745" s="42">
        <f t="shared" si="34"/>
        <v>40436239.520000003</v>
      </c>
      <c r="P745" s="46">
        <f t="shared" si="35"/>
        <v>3369687</v>
      </c>
    </row>
    <row r="746" spans="1:16" ht="12.75" x14ac:dyDescent="0.2">
      <c r="A746" s="52" t="s">
        <v>2188</v>
      </c>
      <c r="B746" s="17" t="s">
        <v>1411</v>
      </c>
      <c r="C746" s="13" t="s">
        <v>1380</v>
      </c>
      <c r="D746" s="53" t="s">
        <v>1412</v>
      </c>
      <c r="E746" s="50">
        <v>101082625</v>
      </c>
      <c r="F746" s="29">
        <v>1240984879</v>
      </c>
      <c r="G746" s="33">
        <v>0</v>
      </c>
      <c r="H746" s="34">
        <v>24106055</v>
      </c>
      <c r="I746" s="27">
        <v>0</v>
      </c>
      <c r="J746" s="23">
        <v>0</v>
      </c>
      <c r="K746" s="23">
        <v>218721719</v>
      </c>
      <c r="L746" s="12">
        <v>1865672801</v>
      </c>
      <c r="M746" s="26"/>
      <c r="N746" s="40">
        <f t="shared" si="33"/>
        <v>3450568079</v>
      </c>
      <c r="O746" s="42">
        <f t="shared" si="34"/>
        <v>13802272.316</v>
      </c>
      <c r="P746" s="46">
        <f t="shared" si="35"/>
        <v>1150189</v>
      </c>
    </row>
    <row r="747" spans="1:16" ht="12.75" x14ac:dyDescent="0.2">
      <c r="A747" s="52" t="s">
        <v>2188</v>
      </c>
      <c r="B747" s="17" t="s">
        <v>1413</v>
      </c>
      <c r="C747" s="13" t="s">
        <v>1380</v>
      </c>
      <c r="D747" s="53" t="s">
        <v>1414</v>
      </c>
      <c r="E747" s="50">
        <v>128554558</v>
      </c>
      <c r="F747" s="29">
        <v>1532540156</v>
      </c>
      <c r="G747" s="33">
        <v>0</v>
      </c>
      <c r="H747" s="34">
        <v>21966364</v>
      </c>
      <c r="I747" s="27">
        <v>62481556</v>
      </c>
      <c r="J747" s="23">
        <v>0</v>
      </c>
      <c r="K747" s="23">
        <v>256283316</v>
      </c>
      <c r="L747" s="12">
        <v>2843388127</v>
      </c>
      <c r="M747" s="26"/>
      <c r="N747" s="40">
        <f t="shared" si="33"/>
        <v>4845214077</v>
      </c>
      <c r="O747" s="42">
        <f t="shared" si="34"/>
        <v>19380856.308000002</v>
      </c>
      <c r="P747" s="46">
        <f t="shared" si="35"/>
        <v>1615071</v>
      </c>
    </row>
    <row r="748" spans="1:16" ht="12.75" x14ac:dyDescent="0.2">
      <c r="A748" s="52" t="s">
        <v>2188</v>
      </c>
      <c r="B748" s="17" t="s">
        <v>1415</v>
      </c>
      <c r="C748" s="13" t="s">
        <v>1380</v>
      </c>
      <c r="D748" s="53" t="s">
        <v>1416</v>
      </c>
      <c r="E748" s="50">
        <v>237366109</v>
      </c>
      <c r="F748" s="29">
        <v>2392675096</v>
      </c>
      <c r="G748" s="33">
        <v>0</v>
      </c>
      <c r="H748" s="34">
        <v>53565436</v>
      </c>
      <c r="I748" s="27">
        <v>112142804</v>
      </c>
      <c r="J748" s="23">
        <v>0</v>
      </c>
      <c r="K748" s="23">
        <v>406337173</v>
      </c>
      <c r="L748" s="12">
        <v>4102638341</v>
      </c>
      <c r="M748" s="26"/>
      <c r="N748" s="40">
        <f t="shared" si="33"/>
        <v>7304724959</v>
      </c>
      <c r="O748" s="42">
        <f t="shared" si="34"/>
        <v>29218899.835999999</v>
      </c>
      <c r="P748" s="46">
        <f t="shared" si="35"/>
        <v>2434908</v>
      </c>
    </row>
    <row r="749" spans="1:16" ht="12.75" x14ac:dyDescent="0.2">
      <c r="A749" s="52" t="s">
        <v>2188</v>
      </c>
      <c r="B749" s="17" t="s">
        <v>1417</v>
      </c>
      <c r="C749" s="13" t="s">
        <v>1380</v>
      </c>
      <c r="D749" s="53" t="s">
        <v>721</v>
      </c>
      <c r="E749" s="50">
        <v>212887912</v>
      </c>
      <c r="F749" s="29">
        <v>2641340810</v>
      </c>
      <c r="G749" s="33">
        <v>0</v>
      </c>
      <c r="H749" s="34">
        <v>75164172</v>
      </c>
      <c r="I749" s="27">
        <v>0</v>
      </c>
      <c r="J749" s="23">
        <v>0</v>
      </c>
      <c r="K749" s="23">
        <v>101051472</v>
      </c>
      <c r="L749" s="12">
        <v>4474473664</v>
      </c>
      <c r="M749" s="26"/>
      <c r="N749" s="40">
        <f t="shared" si="33"/>
        <v>7504918030</v>
      </c>
      <c r="O749" s="42">
        <f t="shared" si="34"/>
        <v>30019672.120000001</v>
      </c>
      <c r="P749" s="46">
        <f t="shared" si="35"/>
        <v>2501639</v>
      </c>
    </row>
    <row r="750" spans="1:16" ht="12.75" x14ac:dyDescent="0.2">
      <c r="A750" s="52" t="s">
        <v>2188</v>
      </c>
      <c r="B750" s="17" t="s">
        <v>1418</v>
      </c>
      <c r="C750" s="13" t="s">
        <v>1380</v>
      </c>
      <c r="D750" s="53" t="s">
        <v>1419</v>
      </c>
      <c r="E750" s="50">
        <v>90594765</v>
      </c>
      <c r="F750" s="29">
        <v>1068020415</v>
      </c>
      <c r="G750" s="33">
        <v>0</v>
      </c>
      <c r="H750" s="34">
        <v>15812403</v>
      </c>
      <c r="I750" s="27">
        <v>18322086</v>
      </c>
      <c r="J750" s="23">
        <v>0</v>
      </c>
      <c r="K750" s="23">
        <v>77835869</v>
      </c>
      <c r="L750" s="12">
        <v>2465545802</v>
      </c>
      <c r="M750" s="26"/>
      <c r="N750" s="40">
        <f t="shared" si="33"/>
        <v>3736131340</v>
      </c>
      <c r="O750" s="42">
        <f t="shared" si="34"/>
        <v>14944525.359999999</v>
      </c>
      <c r="P750" s="46">
        <f t="shared" si="35"/>
        <v>1245377</v>
      </c>
    </row>
    <row r="751" spans="1:16" ht="12.75" x14ac:dyDescent="0.2">
      <c r="A751" s="52" t="s">
        <v>2188</v>
      </c>
      <c r="B751" s="17" t="s">
        <v>1420</v>
      </c>
      <c r="C751" s="13" t="s">
        <v>1380</v>
      </c>
      <c r="D751" s="53" t="s">
        <v>1421</v>
      </c>
      <c r="E751" s="50">
        <v>244292793</v>
      </c>
      <c r="F751" s="29">
        <v>630921869</v>
      </c>
      <c r="G751" s="33">
        <v>306779439</v>
      </c>
      <c r="H751" s="34">
        <v>62182693</v>
      </c>
      <c r="I751" s="27">
        <v>11098572</v>
      </c>
      <c r="J751" s="23">
        <v>0</v>
      </c>
      <c r="K751" s="23">
        <v>206596270</v>
      </c>
      <c r="L751" s="12">
        <v>8188004602</v>
      </c>
      <c r="M751" s="26"/>
      <c r="N751" s="40">
        <f t="shared" si="33"/>
        <v>9649876238</v>
      </c>
      <c r="O751" s="42">
        <f t="shared" si="34"/>
        <v>38599504.952</v>
      </c>
      <c r="P751" s="46">
        <f t="shared" si="35"/>
        <v>3216625</v>
      </c>
    </row>
    <row r="752" spans="1:16" ht="12.75" x14ac:dyDescent="0.2">
      <c r="A752" s="52" t="s">
        <v>2188</v>
      </c>
      <c r="B752" s="17" t="s">
        <v>1422</v>
      </c>
      <c r="C752" s="13" t="s">
        <v>1380</v>
      </c>
      <c r="D752" s="53" t="s">
        <v>1423</v>
      </c>
      <c r="E752" s="50">
        <v>179917680</v>
      </c>
      <c r="F752" s="29">
        <v>2358222824</v>
      </c>
      <c r="G752" s="33">
        <v>0</v>
      </c>
      <c r="H752" s="34">
        <v>37163467</v>
      </c>
      <c r="I752" s="27">
        <v>0</v>
      </c>
      <c r="J752" s="23">
        <v>0</v>
      </c>
      <c r="K752" s="23">
        <v>535380291</v>
      </c>
      <c r="L752" s="12">
        <v>3800660855</v>
      </c>
      <c r="M752" s="26"/>
      <c r="N752" s="40">
        <f t="shared" si="33"/>
        <v>6911345117</v>
      </c>
      <c r="O752" s="42">
        <f t="shared" si="34"/>
        <v>27645380.468000002</v>
      </c>
      <c r="P752" s="46">
        <f t="shared" si="35"/>
        <v>2303782</v>
      </c>
    </row>
    <row r="753" spans="1:16" ht="12.75" x14ac:dyDescent="0.2">
      <c r="A753" s="52" t="s">
        <v>2188</v>
      </c>
      <c r="B753" s="17" t="s">
        <v>1424</v>
      </c>
      <c r="C753" s="13" t="s">
        <v>1380</v>
      </c>
      <c r="D753" s="53" t="s">
        <v>1425</v>
      </c>
      <c r="E753" s="50">
        <v>98049754</v>
      </c>
      <c r="F753" s="29">
        <v>1215204268</v>
      </c>
      <c r="G753" s="33">
        <v>0</v>
      </c>
      <c r="H753" s="34">
        <v>15487831</v>
      </c>
      <c r="I753" s="27">
        <v>0</v>
      </c>
      <c r="J753" s="23">
        <v>0</v>
      </c>
      <c r="K753" s="23">
        <v>0</v>
      </c>
      <c r="L753" s="12">
        <v>1881383808</v>
      </c>
      <c r="M753" s="26"/>
      <c r="N753" s="40">
        <f t="shared" si="33"/>
        <v>3210125661</v>
      </c>
      <c r="O753" s="42">
        <f t="shared" si="34"/>
        <v>12840502.643999999</v>
      </c>
      <c r="P753" s="46">
        <f t="shared" si="35"/>
        <v>1070042</v>
      </c>
    </row>
    <row r="754" spans="1:16" ht="12.75" x14ac:dyDescent="0.2">
      <c r="A754" s="52" t="s">
        <v>2188</v>
      </c>
      <c r="B754" s="17" t="s">
        <v>1426</v>
      </c>
      <c r="C754" s="13" t="s">
        <v>1380</v>
      </c>
      <c r="D754" s="53" t="s">
        <v>1427</v>
      </c>
      <c r="E754" s="50">
        <v>127811015</v>
      </c>
      <c r="F754" s="29">
        <v>1413480606</v>
      </c>
      <c r="G754" s="33">
        <v>255745461</v>
      </c>
      <c r="H754" s="34">
        <v>19949153</v>
      </c>
      <c r="I754" s="27">
        <v>34676119</v>
      </c>
      <c r="J754" s="23">
        <v>0</v>
      </c>
      <c r="K754" s="23">
        <v>129588441</v>
      </c>
      <c r="L754" s="12">
        <v>1979346282</v>
      </c>
      <c r="M754" s="26"/>
      <c r="N754" s="40">
        <f t="shared" si="33"/>
        <v>3960597077</v>
      </c>
      <c r="O754" s="42">
        <f t="shared" si="34"/>
        <v>15842388.308</v>
      </c>
      <c r="P754" s="46">
        <f t="shared" si="35"/>
        <v>1320199</v>
      </c>
    </row>
    <row r="755" spans="1:16" ht="12.75" x14ac:dyDescent="0.2">
      <c r="A755" s="52" t="s">
        <v>2188</v>
      </c>
      <c r="B755" s="17" t="s">
        <v>1428</v>
      </c>
      <c r="C755" s="13" t="s">
        <v>1380</v>
      </c>
      <c r="D755" s="53" t="s">
        <v>1429</v>
      </c>
      <c r="E755" s="50">
        <v>115992605</v>
      </c>
      <c r="F755" s="29">
        <v>1281999488</v>
      </c>
      <c r="G755" s="33">
        <v>0</v>
      </c>
      <c r="H755" s="34">
        <v>22913520</v>
      </c>
      <c r="I755" s="27">
        <v>0</v>
      </c>
      <c r="J755" s="23">
        <v>0</v>
      </c>
      <c r="K755" s="23">
        <v>96880815</v>
      </c>
      <c r="L755" s="12">
        <v>1978177761</v>
      </c>
      <c r="M755" s="26"/>
      <c r="N755" s="40">
        <f t="shared" si="33"/>
        <v>3495964189</v>
      </c>
      <c r="O755" s="42">
        <f t="shared" si="34"/>
        <v>13983856.756000001</v>
      </c>
      <c r="P755" s="46">
        <f t="shared" si="35"/>
        <v>1165321</v>
      </c>
    </row>
    <row r="756" spans="1:16" ht="12.75" x14ac:dyDescent="0.2">
      <c r="A756" s="52" t="s">
        <v>2188</v>
      </c>
      <c r="B756" s="17" t="s">
        <v>1430</v>
      </c>
      <c r="C756" s="13" t="s">
        <v>1380</v>
      </c>
      <c r="D756" s="53" t="s">
        <v>1431</v>
      </c>
      <c r="E756" s="50">
        <v>1462293419</v>
      </c>
      <c r="F756" s="29">
        <v>11376280650</v>
      </c>
      <c r="G756" s="33">
        <v>0</v>
      </c>
      <c r="H756" s="34">
        <v>455013950</v>
      </c>
      <c r="I756" s="27">
        <v>0</v>
      </c>
      <c r="J756" s="23">
        <v>0</v>
      </c>
      <c r="K756" s="23">
        <v>672058507</v>
      </c>
      <c r="L756" s="12">
        <v>32817589125</v>
      </c>
      <c r="M756" s="26"/>
      <c r="N756" s="40">
        <f t="shared" si="33"/>
        <v>46783235651</v>
      </c>
      <c r="O756" s="42">
        <f t="shared" si="34"/>
        <v>187132942.604</v>
      </c>
      <c r="P756" s="46">
        <f t="shared" si="35"/>
        <v>15594412</v>
      </c>
    </row>
    <row r="757" spans="1:16" ht="12.75" x14ac:dyDescent="0.2">
      <c r="A757" s="52" t="s">
        <v>2188</v>
      </c>
      <c r="B757" s="17" t="s">
        <v>1432</v>
      </c>
      <c r="C757" s="13" t="s">
        <v>1380</v>
      </c>
      <c r="D757" s="53" t="s">
        <v>1433</v>
      </c>
      <c r="E757" s="50">
        <v>268634022</v>
      </c>
      <c r="F757" s="29">
        <v>3310933596</v>
      </c>
      <c r="G757" s="33">
        <v>0</v>
      </c>
      <c r="H757" s="34">
        <v>56577683</v>
      </c>
      <c r="I757" s="27">
        <v>34929161</v>
      </c>
      <c r="J757" s="23">
        <v>0</v>
      </c>
      <c r="K757" s="23">
        <v>353616172</v>
      </c>
      <c r="L757" s="12">
        <v>4325834218</v>
      </c>
      <c r="M757" s="26"/>
      <c r="N757" s="40">
        <f t="shared" si="33"/>
        <v>8350524852</v>
      </c>
      <c r="O757" s="42">
        <f t="shared" si="34"/>
        <v>33402099.408</v>
      </c>
      <c r="P757" s="46">
        <f t="shared" si="35"/>
        <v>2783508</v>
      </c>
    </row>
    <row r="758" spans="1:16" ht="12.75" x14ac:dyDescent="0.2">
      <c r="A758" s="52" t="s">
        <v>2188</v>
      </c>
      <c r="B758" s="17" t="s">
        <v>1434</v>
      </c>
      <c r="C758" s="13" t="s">
        <v>1380</v>
      </c>
      <c r="D758" s="53" t="s">
        <v>1435</v>
      </c>
      <c r="E758" s="50">
        <v>149960751</v>
      </c>
      <c r="F758" s="29">
        <v>1902140374</v>
      </c>
      <c r="G758" s="33">
        <v>0</v>
      </c>
      <c r="H758" s="34">
        <v>24501027</v>
      </c>
      <c r="I758" s="27">
        <v>0</v>
      </c>
      <c r="J758" s="23">
        <v>0</v>
      </c>
      <c r="K758" s="23">
        <v>19044946</v>
      </c>
      <c r="L758" s="12">
        <v>3340088039</v>
      </c>
      <c r="M758" s="26"/>
      <c r="N758" s="40">
        <f t="shared" si="33"/>
        <v>5435735137</v>
      </c>
      <c r="O758" s="42">
        <f t="shared" si="34"/>
        <v>21742940.548</v>
      </c>
      <c r="P758" s="46">
        <f t="shared" si="35"/>
        <v>1811912</v>
      </c>
    </row>
    <row r="759" spans="1:16" ht="12.75" x14ac:dyDescent="0.2">
      <c r="A759" s="52" t="s">
        <v>2188</v>
      </c>
      <c r="B759" s="17" t="s">
        <v>1436</v>
      </c>
      <c r="C759" s="13" t="s">
        <v>1380</v>
      </c>
      <c r="D759" s="53" t="s">
        <v>1437</v>
      </c>
      <c r="E759" s="50">
        <v>63944642</v>
      </c>
      <c r="F759" s="29">
        <v>787480490</v>
      </c>
      <c r="G759" s="33">
        <v>0</v>
      </c>
      <c r="H759" s="34">
        <v>10684222</v>
      </c>
      <c r="I759" s="27">
        <v>1342000</v>
      </c>
      <c r="J759" s="23">
        <v>0</v>
      </c>
      <c r="K759" s="23">
        <v>66994349</v>
      </c>
      <c r="L759" s="12">
        <v>1322153001</v>
      </c>
      <c r="M759" s="26"/>
      <c r="N759" s="40">
        <f t="shared" si="33"/>
        <v>2252598704</v>
      </c>
      <c r="O759" s="42">
        <f t="shared" si="34"/>
        <v>9010394.8159999996</v>
      </c>
      <c r="P759" s="46">
        <f t="shared" si="35"/>
        <v>750866</v>
      </c>
    </row>
    <row r="760" spans="1:16" ht="12.75" x14ac:dyDescent="0.2">
      <c r="A760" s="52" t="s">
        <v>2188</v>
      </c>
      <c r="B760" s="17" t="s">
        <v>1438</v>
      </c>
      <c r="C760" s="13" t="s">
        <v>1380</v>
      </c>
      <c r="D760" s="53" t="s">
        <v>1439</v>
      </c>
      <c r="E760" s="50">
        <v>96014796</v>
      </c>
      <c r="F760" s="29">
        <v>1174189659</v>
      </c>
      <c r="G760" s="33">
        <v>0</v>
      </c>
      <c r="H760" s="34">
        <v>100737617</v>
      </c>
      <c r="I760" s="27">
        <v>0</v>
      </c>
      <c r="J760" s="23">
        <v>0</v>
      </c>
      <c r="K760" s="23">
        <v>137257913</v>
      </c>
      <c r="L760" s="12">
        <v>1448150280</v>
      </c>
      <c r="M760" s="26"/>
      <c r="N760" s="40">
        <f t="shared" si="33"/>
        <v>2956350265</v>
      </c>
      <c r="O760" s="42">
        <f t="shared" si="34"/>
        <v>11825401.060000001</v>
      </c>
      <c r="P760" s="46">
        <f t="shared" si="35"/>
        <v>985450</v>
      </c>
    </row>
    <row r="761" spans="1:16" ht="12.75" x14ac:dyDescent="0.2">
      <c r="A761" s="52" t="s">
        <v>2188</v>
      </c>
      <c r="B761" s="17" t="s">
        <v>1440</v>
      </c>
      <c r="C761" s="13" t="s">
        <v>1380</v>
      </c>
      <c r="D761" s="53" t="s">
        <v>124</v>
      </c>
      <c r="E761" s="50">
        <v>429317436</v>
      </c>
      <c r="F761" s="29">
        <v>5117685708</v>
      </c>
      <c r="G761" s="33">
        <v>1148264506</v>
      </c>
      <c r="H761" s="34">
        <v>145038907</v>
      </c>
      <c r="I761" s="27">
        <v>0</v>
      </c>
      <c r="J761" s="23">
        <v>0</v>
      </c>
      <c r="K761" s="23">
        <v>507702439</v>
      </c>
      <c r="L761" s="12">
        <v>6855350262</v>
      </c>
      <c r="M761" s="26"/>
      <c r="N761" s="40">
        <f t="shared" si="33"/>
        <v>14203359258</v>
      </c>
      <c r="O761" s="42">
        <f t="shared" si="34"/>
        <v>56813437.031999998</v>
      </c>
      <c r="P761" s="46">
        <f t="shared" si="35"/>
        <v>4734453</v>
      </c>
    </row>
    <row r="762" spans="1:16" ht="12.75" x14ac:dyDescent="0.2">
      <c r="A762" s="52" t="s">
        <v>2188</v>
      </c>
      <c r="B762" s="17" t="s">
        <v>1441</v>
      </c>
      <c r="C762" s="13" t="s">
        <v>1380</v>
      </c>
      <c r="D762" s="53" t="s">
        <v>1442</v>
      </c>
      <c r="E762" s="50">
        <v>155400349</v>
      </c>
      <c r="F762" s="29">
        <v>1865110041</v>
      </c>
      <c r="G762" s="33">
        <v>0</v>
      </c>
      <c r="H762" s="34">
        <v>28969638</v>
      </c>
      <c r="I762" s="27">
        <v>0</v>
      </c>
      <c r="J762" s="23">
        <v>0</v>
      </c>
      <c r="K762" s="23">
        <v>158983903</v>
      </c>
      <c r="L762" s="12">
        <v>3017358867</v>
      </c>
      <c r="M762" s="26"/>
      <c r="N762" s="40">
        <f t="shared" si="33"/>
        <v>5225822798</v>
      </c>
      <c r="O762" s="42">
        <f t="shared" si="34"/>
        <v>20903291.192000002</v>
      </c>
      <c r="P762" s="46">
        <f t="shared" si="35"/>
        <v>1741941</v>
      </c>
    </row>
    <row r="763" spans="1:16" ht="12.75" x14ac:dyDescent="0.2">
      <c r="A763" s="52" t="s">
        <v>2188</v>
      </c>
      <c r="B763" s="17" t="s">
        <v>1443</v>
      </c>
      <c r="C763" s="13" t="s">
        <v>1380</v>
      </c>
      <c r="D763" s="53" t="s">
        <v>1444</v>
      </c>
      <c r="E763" s="50">
        <v>149080240</v>
      </c>
      <c r="F763" s="29">
        <v>1929795939</v>
      </c>
      <c r="G763" s="33">
        <v>0</v>
      </c>
      <c r="H763" s="34">
        <v>24968525</v>
      </c>
      <c r="I763" s="27">
        <v>0</v>
      </c>
      <c r="J763" s="23">
        <v>0</v>
      </c>
      <c r="K763" s="23">
        <v>178719578</v>
      </c>
      <c r="L763" s="12">
        <v>3465885618</v>
      </c>
      <c r="M763" s="26"/>
      <c r="N763" s="40">
        <f t="shared" si="33"/>
        <v>5748449900</v>
      </c>
      <c r="O763" s="42">
        <f t="shared" si="34"/>
        <v>22993799.600000001</v>
      </c>
      <c r="P763" s="46">
        <f t="shared" si="35"/>
        <v>1916150</v>
      </c>
    </row>
    <row r="764" spans="1:16" ht="12.75" x14ac:dyDescent="0.2">
      <c r="A764" s="52" t="s">
        <v>2188</v>
      </c>
      <c r="B764" s="17" t="s">
        <v>1445</v>
      </c>
      <c r="C764" s="13" t="s">
        <v>1380</v>
      </c>
      <c r="D764" s="53" t="s">
        <v>1446</v>
      </c>
      <c r="E764" s="50">
        <v>146086504</v>
      </c>
      <c r="F764" s="29">
        <v>1872609856</v>
      </c>
      <c r="G764" s="33">
        <v>0</v>
      </c>
      <c r="H764" s="34">
        <v>25754890</v>
      </c>
      <c r="I764" s="27">
        <v>45435352</v>
      </c>
      <c r="J764" s="23">
        <v>0</v>
      </c>
      <c r="K764" s="23">
        <v>331167600</v>
      </c>
      <c r="L764" s="12">
        <v>2500423593</v>
      </c>
      <c r="M764" s="26"/>
      <c r="N764" s="40">
        <f t="shared" si="33"/>
        <v>4921477795</v>
      </c>
      <c r="O764" s="42">
        <f t="shared" si="34"/>
        <v>19685911.18</v>
      </c>
      <c r="P764" s="46">
        <f t="shared" si="35"/>
        <v>1640493</v>
      </c>
    </row>
    <row r="765" spans="1:16" ht="12.75" x14ac:dyDescent="0.2">
      <c r="A765" s="52" t="s">
        <v>2188</v>
      </c>
      <c r="B765" s="17" t="s">
        <v>1447</v>
      </c>
      <c r="C765" s="13" t="s">
        <v>1380</v>
      </c>
      <c r="D765" s="53" t="s">
        <v>1448</v>
      </c>
      <c r="E765" s="50">
        <v>100906522</v>
      </c>
      <c r="F765" s="29">
        <v>1454026476</v>
      </c>
      <c r="G765" s="33">
        <v>0</v>
      </c>
      <c r="H765" s="34">
        <v>120156775</v>
      </c>
      <c r="I765" s="27">
        <v>1168291</v>
      </c>
      <c r="J765" s="23">
        <v>0</v>
      </c>
      <c r="K765" s="23">
        <v>384930956</v>
      </c>
      <c r="L765" s="12">
        <v>2457468371</v>
      </c>
      <c r="M765" s="26"/>
      <c r="N765" s="40">
        <f t="shared" si="33"/>
        <v>4518657391</v>
      </c>
      <c r="O765" s="42">
        <f t="shared" si="34"/>
        <v>18074629.563999999</v>
      </c>
      <c r="P765" s="46">
        <f t="shared" si="35"/>
        <v>1506219</v>
      </c>
    </row>
    <row r="766" spans="1:16" ht="12.75" x14ac:dyDescent="0.2">
      <c r="A766" s="52" t="s">
        <v>2188</v>
      </c>
      <c r="B766" s="17" t="s">
        <v>1449</v>
      </c>
      <c r="C766" s="13" t="s">
        <v>1380</v>
      </c>
      <c r="D766" s="53" t="s">
        <v>1450</v>
      </c>
      <c r="E766" s="50">
        <v>169625489</v>
      </c>
      <c r="F766" s="29">
        <v>1424964696</v>
      </c>
      <c r="G766" s="33">
        <v>0</v>
      </c>
      <c r="H766" s="34">
        <v>29760618</v>
      </c>
      <c r="I766" s="27">
        <v>17446655</v>
      </c>
      <c r="J766" s="23">
        <v>0</v>
      </c>
      <c r="K766" s="23">
        <v>107645351</v>
      </c>
      <c r="L766" s="12">
        <v>2499951852</v>
      </c>
      <c r="M766" s="26"/>
      <c r="N766" s="40">
        <f t="shared" si="33"/>
        <v>4249394661</v>
      </c>
      <c r="O766" s="42">
        <f t="shared" si="34"/>
        <v>16997578.644000001</v>
      </c>
      <c r="P766" s="46">
        <f t="shared" si="35"/>
        <v>1416465</v>
      </c>
    </row>
    <row r="767" spans="1:16" ht="12.75" x14ac:dyDescent="0.2">
      <c r="A767" s="52" t="s">
        <v>2188</v>
      </c>
      <c r="B767" s="17" t="s">
        <v>1451</v>
      </c>
      <c r="C767" s="13" t="s">
        <v>1380</v>
      </c>
      <c r="D767" s="53" t="s">
        <v>999</v>
      </c>
      <c r="E767" s="50">
        <v>139570725</v>
      </c>
      <c r="F767" s="29">
        <v>1752144090</v>
      </c>
      <c r="G767" s="33">
        <v>0</v>
      </c>
      <c r="H767" s="34">
        <v>29710713</v>
      </c>
      <c r="I767" s="27">
        <v>0</v>
      </c>
      <c r="J767" s="23">
        <v>0</v>
      </c>
      <c r="K767" s="23">
        <v>72453601</v>
      </c>
      <c r="L767" s="12">
        <v>2979765122</v>
      </c>
      <c r="M767" s="26"/>
      <c r="N767" s="40">
        <f t="shared" si="33"/>
        <v>4973644251</v>
      </c>
      <c r="O767" s="42">
        <f t="shared" si="34"/>
        <v>19894577.004000001</v>
      </c>
      <c r="P767" s="46">
        <f t="shared" si="35"/>
        <v>1657881</v>
      </c>
    </row>
    <row r="768" spans="1:16" ht="12.75" x14ac:dyDescent="0.2">
      <c r="A768" s="52" t="s">
        <v>2188</v>
      </c>
      <c r="B768" s="17" t="s">
        <v>1452</v>
      </c>
      <c r="C768" s="13" t="s">
        <v>1380</v>
      </c>
      <c r="D768" s="53" t="s">
        <v>136</v>
      </c>
      <c r="E768" s="50">
        <v>48232418</v>
      </c>
      <c r="F768" s="29">
        <v>638656052</v>
      </c>
      <c r="G768" s="33">
        <v>0</v>
      </c>
      <c r="H768" s="34">
        <v>7762490</v>
      </c>
      <c r="I768" s="27">
        <v>45799608</v>
      </c>
      <c r="J768" s="23">
        <v>0</v>
      </c>
      <c r="K768" s="23">
        <v>122136070</v>
      </c>
      <c r="L768" s="12">
        <v>837665228</v>
      </c>
      <c r="M768" s="26"/>
      <c r="N768" s="40">
        <f t="shared" si="33"/>
        <v>1700251866</v>
      </c>
      <c r="O768" s="42">
        <f t="shared" si="34"/>
        <v>6801007.4639999997</v>
      </c>
      <c r="P768" s="46">
        <f t="shared" si="35"/>
        <v>566751</v>
      </c>
    </row>
    <row r="769" spans="1:16" ht="12.75" x14ac:dyDescent="0.2">
      <c r="A769" s="52" t="s">
        <v>2188</v>
      </c>
      <c r="B769" s="17" t="s">
        <v>1453</v>
      </c>
      <c r="C769" s="13" t="s">
        <v>1380</v>
      </c>
      <c r="D769" s="53" t="s">
        <v>1454</v>
      </c>
      <c r="E769" s="50">
        <v>264368437</v>
      </c>
      <c r="F769" s="29">
        <v>3662018648</v>
      </c>
      <c r="G769" s="33">
        <v>0</v>
      </c>
      <c r="H769" s="34">
        <v>104984971</v>
      </c>
      <c r="I769" s="27">
        <v>0</v>
      </c>
      <c r="J769" s="23">
        <v>0</v>
      </c>
      <c r="K769" s="23">
        <v>376740936</v>
      </c>
      <c r="L769" s="12">
        <v>5040500341</v>
      </c>
      <c r="M769" s="26"/>
      <c r="N769" s="40">
        <f t="shared" si="33"/>
        <v>9448613333</v>
      </c>
      <c r="O769" s="42">
        <f t="shared" si="34"/>
        <v>37794453.332000002</v>
      </c>
      <c r="P769" s="46">
        <f t="shared" si="35"/>
        <v>3149538</v>
      </c>
    </row>
    <row r="770" spans="1:16" ht="12.75" x14ac:dyDescent="0.2">
      <c r="A770" s="52" t="s">
        <v>2188</v>
      </c>
      <c r="B770" s="17" t="s">
        <v>1455</v>
      </c>
      <c r="C770" s="13" t="s">
        <v>1380</v>
      </c>
      <c r="D770" s="53" t="s">
        <v>1456</v>
      </c>
      <c r="E770" s="50">
        <v>112861901</v>
      </c>
      <c r="F770" s="29">
        <v>1393324855</v>
      </c>
      <c r="G770" s="33">
        <v>0</v>
      </c>
      <c r="H770" s="34">
        <v>20697930</v>
      </c>
      <c r="I770" s="27">
        <v>0</v>
      </c>
      <c r="J770" s="23">
        <v>0</v>
      </c>
      <c r="K770" s="23">
        <v>92537856</v>
      </c>
      <c r="L770" s="12">
        <v>1995194229</v>
      </c>
      <c r="M770" s="26"/>
      <c r="N770" s="40">
        <f t="shared" si="33"/>
        <v>3614616771</v>
      </c>
      <c r="O770" s="42">
        <f t="shared" si="34"/>
        <v>14458467.084000001</v>
      </c>
      <c r="P770" s="46">
        <f t="shared" si="35"/>
        <v>1204872</v>
      </c>
    </row>
    <row r="771" spans="1:16" ht="12.75" x14ac:dyDescent="0.2">
      <c r="A771" s="52" t="s">
        <v>2188</v>
      </c>
      <c r="B771" s="17" t="s">
        <v>1457</v>
      </c>
      <c r="C771" s="13" t="s">
        <v>1380</v>
      </c>
      <c r="D771" s="53" t="s">
        <v>1458</v>
      </c>
      <c r="E771" s="50">
        <v>97208378</v>
      </c>
      <c r="F771" s="29">
        <v>1215438637</v>
      </c>
      <c r="G771" s="33">
        <v>0</v>
      </c>
      <c r="H771" s="34">
        <v>31831832</v>
      </c>
      <c r="I771" s="27">
        <v>0</v>
      </c>
      <c r="J771" s="23">
        <v>0</v>
      </c>
      <c r="K771" s="23">
        <v>108059371</v>
      </c>
      <c r="L771" s="12">
        <v>1826969340</v>
      </c>
      <c r="M771" s="26"/>
      <c r="N771" s="40">
        <f t="shared" si="33"/>
        <v>3279507558</v>
      </c>
      <c r="O771" s="42">
        <f t="shared" si="34"/>
        <v>13118030.232000001</v>
      </c>
      <c r="P771" s="46">
        <f t="shared" si="35"/>
        <v>1093169</v>
      </c>
    </row>
    <row r="772" spans="1:16" ht="12.75" x14ac:dyDescent="0.2">
      <c r="A772" s="52" t="s">
        <v>2188</v>
      </c>
      <c r="B772" s="17" t="s">
        <v>1459</v>
      </c>
      <c r="C772" s="13" t="s">
        <v>1380</v>
      </c>
      <c r="D772" s="53" t="s">
        <v>1460</v>
      </c>
      <c r="E772" s="50">
        <v>199758520</v>
      </c>
      <c r="F772" s="29">
        <v>2460642162</v>
      </c>
      <c r="G772" s="33">
        <v>0</v>
      </c>
      <c r="H772" s="34">
        <v>46633066</v>
      </c>
      <c r="I772" s="27">
        <v>0</v>
      </c>
      <c r="J772" s="23">
        <v>0</v>
      </c>
      <c r="K772" s="23">
        <v>46659459</v>
      </c>
      <c r="L772" s="12">
        <v>3918304696</v>
      </c>
      <c r="M772" s="26"/>
      <c r="N772" s="40">
        <f t="shared" si="33"/>
        <v>6671997903</v>
      </c>
      <c r="O772" s="42">
        <f t="shared" si="34"/>
        <v>26687991.612</v>
      </c>
      <c r="P772" s="46">
        <f t="shared" si="35"/>
        <v>2223999</v>
      </c>
    </row>
    <row r="773" spans="1:16" ht="12.75" x14ac:dyDescent="0.2">
      <c r="A773" s="52" t="s">
        <v>2188</v>
      </c>
      <c r="B773" s="17" t="s">
        <v>1461</v>
      </c>
      <c r="C773" s="13" t="s">
        <v>1380</v>
      </c>
      <c r="D773" s="53" t="s">
        <v>1462</v>
      </c>
      <c r="E773" s="50">
        <v>156535230</v>
      </c>
      <c r="F773" s="29">
        <v>1832063985</v>
      </c>
      <c r="G773" s="33">
        <v>461991801</v>
      </c>
      <c r="H773" s="34">
        <v>44593868</v>
      </c>
      <c r="I773" s="27">
        <v>0</v>
      </c>
      <c r="J773" s="23">
        <v>0</v>
      </c>
      <c r="K773" s="23">
        <v>10167818</v>
      </c>
      <c r="L773" s="12">
        <v>4127115396</v>
      </c>
      <c r="M773" s="26"/>
      <c r="N773" s="40">
        <f t="shared" si="33"/>
        <v>6632468098</v>
      </c>
      <c r="O773" s="42">
        <f t="shared" si="34"/>
        <v>26529872.392000001</v>
      </c>
      <c r="P773" s="46">
        <f t="shared" si="35"/>
        <v>2210823</v>
      </c>
    </row>
    <row r="774" spans="1:16" ht="12.75" x14ac:dyDescent="0.2">
      <c r="A774" s="52" t="s">
        <v>2188</v>
      </c>
      <c r="B774" s="17" t="s">
        <v>1463</v>
      </c>
      <c r="C774" s="13" t="s">
        <v>1380</v>
      </c>
      <c r="D774" s="53" t="s">
        <v>1464</v>
      </c>
      <c r="E774" s="50">
        <v>106580925</v>
      </c>
      <c r="F774" s="29">
        <v>1168564799</v>
      </c>
      <c r="G774" s="33">
        <v>0</v>
      </c>
      <c r="H774" s="34">
        <v>29317043</v>
      </c>
      <c r="I774" s="27">
        <v>0</v>
      </c>
      <c r="J774" s="23">
        <v>0</v>
      </c>
      <c r="K774" s="23">
        <v>109787797</v>
      </c>
      <c r="L774" s="12">
        <v>1475073316</v>
      </c>
      <c r="M774" s="26"/>
      <c r="N774" s="40">
        <f t="shared" si="33"/>
        <v>2889323880</v>
      </c>
      <c r="O774" s="42">
        <f t="shared" si="34"/>
        <v>11557295.52</v>
      </c>
      <c r="P774" s="46">
        <f t="shared" si="35"/>
        <v>963108</v>
      </c>
    </row>
    <row r="775" spans="1:16" ht="12.75" x14ac:dyDescent="0.2">
      <c r="A775" s="52" t="s">
        <v>2188</v>
      </c>
      <c r="B775" s="17" t="s">
        <v>1465</v>
      </c>
      <c r="C775" s="13" t="s">
        <v>1380</v>
      </c>
      <c r="D775" s="53" t="s">
        <v>1466</v>
      </c>
      <c r="E775" s="50">
        <v>125776057</v>
      </c>
      <c r="F775" s="29">
        <v>1557383290</v>
      </c>
      <c r="G775" s="33">
        <v>360883130</v>
      </c>
      <c r="H775" s="34">
        <v>29047609</v>
      </c>
      <c r="I775" s="27">
        <v>0</v>
      </c>
      <c r="J775" s="23">
        <v>0</v>
      </c>
      <c r="K775" s="23">
        <v>201628023</v>
      </c>
      <c r="L775" s="12">
        <v>2441253890</v>
      </c>
      <c r="M775" s="26"/>
      <c r="N775" s="40">
        <f t="shared" si="33"/>
        <v>4715971999</v>
      </c>
      <c r="O775" s="42">
        <f t="shared" si="34"/>
        <v>18863887.995999999</v>
      </c>
      <c r="P775" s="46">
        <f t="shared" si="35"/>
        <v>1571991</v>
      </c>
    </row>
    <row r="776" spans="1:16" ht="12.75" x14ac:dyDescent="0.2">
      <c r="A776" s="52" t="s">
        <v>2188</v>
      </c>
      <c r="B776" s="17" t="s">
        <v>1467</v>
      </c>
      <c r="C776" s="13" t="s">
        <v>1380</v>
      </c>
      <c r="D776" s="53" t="s">
        <v>1468</v>
      </c>
      <c r="E776" s="50">
        <v>253039199</v>
      </c>
      <c r="F776" s="29">
        <v>3419212163</v>
      </c>
      <c r="G776" s="33">
        <v>641186295</v>
      </c>
      <c r="H776" s="34">
        <v>114766742</v>
      </c>
      <c r="I776" s="27">
        <v>0</v>
      </c>
      <c r="J776" s="23">
        <v>0</v>
      </c>
      <c r="K776" s="23">
        <v>255864719</v>
      </c>
      <c r="L776" s="12">
        <v>4583137313</v>
      </c>
      <c r="M776" s="26"/>
      <c r="N776" s="40">
        <f t="shared" si="33"/>
        <v>9267206431</v>
      </c>
      <c r="O776" s="42">
        <f t="shared" si="34"/>
        <v>37068825.723999999</v>
      </c>
      <c r="P776" s="46">
        <f t="shared" si="35"/>
        <v>3089069</v>
      </c>
    </row>
    <row r="777" spans="1:16" ht="12.75" x14ac:dyDescent="0.2">
      <c r="A777" s="52" t="s">
        <v>2188</v>
      </c>
      <c r="B777" s="17" t="s">
        <v>1469</v>
      </c>
      <c r="C777" s="13" t="s">
        <v>1380</v>
      </c>
      <c r="D777" s="53" t="s">
        <v>1033</v>
      </c>
      <c r="E777" s="50">
        <v>425658424</v>
      </c>
      <c r="F777" s="29">
        <v>2854616776</v>
      </c>
      <c r="G777" s="33">
        <v>0</v>
      </c>
      <c r="H777" s="34">
        <v>107805454</v>
      </c>
      <c r="I777" s="27">
        <v>0</v>
      </c>
      <c r="J777" s="23">
        <v>0</v>
      </c>
      <c r="K777" s="23">
        <v>239436825</v>
      </c>
      <c r="L777" s="12">
        <v>4256607732</v>
      </c>
      <c r="M777" s="26"/>
      <c r="N777" s="40">
        <f t="shared" si="33"/>
        <v>7884125211</v>
      </c>
      <c r="O777" s="42">
        <f t="shared" si="34"/>
        <v>31536500.844000001</v>
      </c>
      <c r="P777" s="46">
        <f t="shared" si="35"/>
        <v>2628042</v>
      </c>
    </row>
    <row r="778" spans="1:16" ht="12.75" x14ac:dyDescent="0.2">
      <c r="A778" s="52" t="s">
        <v>2188</v>
      </c>
      <c r="B778" s="17" t="s">
        <v>1470</v>
      </c>
      <c r="C778" s="13" t="s">
        <v>1380</v>
      </c>
      <c r="D778" s="53" t="s">
        <v>1471</v>
      </c>
      <c r="E778" s="50">
        <v>171425644</v>
      </c>
      <c r="F778" s="29">
        <v>2154790365</v>
      </c>
      <c r="G778" s="33">
        <v>0</v>
      </c>
      <c r="H778" s="34">
        <v>84233213</v>
      </c>
      <c r="I778" s="27">
        <v>149237046</v>
      </c>
      <c r="J778" s="23">
        <v>0</v>
      </c>
      <c r="K778" s="23">
        <v>501014962</v>
      </c>
      <c r="L778" s="12">
        <v>2865765294</v>
      </c>
      <c r="M778" s="26"/>
      <c r="N778" s="40">
        <f t="shared" si="33"/>
        <v>5926466524</v>
      </c>
      <c r="O778" s="42">
        <f t="shared" si="34"/>
        <v>23705866.096000001</v>
      </c>
      <c r="P778" s="46">
        <f t="shared" si="35"/>
        <v>1975489</v>
      </c>
    </row>
    <row r="779" spans="1:16" ht="12.75" x14ac:dyDescent="0.2">
      <c r="A779" s="52" t="s">
        <v>2188</v>
      </c>
      <c r="B779" s="17" t="s">
        <v>1472</v>
      </c>
      <c r="C779" s="13" t="s">
        <v>1380</v>
      </c>
      <c r="D779" s="53" t="s">
        <v>1473</v>
      </c>
      <c r="E779" s="50">
        <v>323245250</v>
      </c>
      <c r="F779" s="29">
        <v>4912847033</v>
      </c>
      <c r="G779" s="33">
        <v>2466514367</v>
      </c>
      <c r="H779" s="34">
        <v>65940090</v>
      </c>
      <c r="I779" s="27">
        <v>0</v>
      </c>
      <c r="J779" s="23">
        <v>0</v>
      </c>
      <c r="K779" s="23">
        <v>554151047</v>
      </c>
      <c r="L779" s="12">
        <v>8770663072</v>
      </c>
      <c r="M779" s="26"/>
      <c r="N779" s="40">
        <f t="shared" si="33"/>
        <v>17093360859</v>
      </c>
      <c r="O779" s="42">
        <f t="shared" si="34"/>
        <v>68373443.436000004</v>
      </c>
      <c r="P779" s="46">
        <f t="shared" si="35"/>
        <v>5697787</v>
      </c>
    </row>
    <row r="780" spans="1:16" ht="12.75" x14ac:dyDescent="0.2">
      <c r="A780" s="52" t="s">
        <v>2188</v>
      </c>
      <c r="B780" s="17" t="s">
        <v>1474</v>
      </c>
      <c r="C780" s="13" t="s">
        <v>1380</v>
      </c>
      <c r="D780" s="53" t="s">
        <v>1475</v>
      </c>
      <c r="E780" s="50">
        <v>278984914</v>
      </c>
      <c r="F780" s="29">
        <v>3663424863</v>
      </c>
      <c r="G780" s="33">
        <v>0</v>
      </c>
      <c r="H780" s="34">
        <v>45197373</v>
      </c>
      <c r="I780" s="27">
        <v>0</v>
      </c>
      <c r="J780" s="23">
        <v>0</v>
      </c>
      <c r="K780" s="23">
        <v>417715410</v>
      </c>
      <c r="L780" s="12">
        <v>5770274626</v>
      </c>
      <c r="M780" s="26"/>
      <c r="N780" s="40">
        <f t="shared" si="33"/>
        <v>10175597186</v>
      </c>
      <c r="O780" s="42">
        <f t="shared" si="34"/>
        <v>40702388.744000003</v>
      </c>
      <c r="P780" s="46">
        <f t="shared" si="35"/>
        <v>3391866</v>
      </c>
    </row>
    <row r="781" spans="1:16" ht="12.75" x14ac:dyDescent="0.2">
      <c r="A781" s="52" t="s">
        <v>2188</v>
      </c>
      <c r="B781" s="17" t="s">
        <v>1476</v>
      </c>
      <c r="C781" s="13" t="s">
        <v>1380</v>
      </c>
      <c r="D781" s="53" t="s">
        <v>1037</v>
      </c>
      <c r="E781" s="50">
        <v>122880156</v>
      </c>
      <c r="F781" s="29">
        <v>1475822811</v>
      </c>
      <c r="G781" s="33">
        <v>0</v>
      </c>
      <c r="H781" s="34">
        <v>25677821</v>
      </c>
      <c r="I781" s="27">
        <v>0</v>
      </c>
      <c r="J781" s="23">
        <v>0</v>
      </c>
      <c r="K781" s="23">
        <v>37408015</v>
      </c>
      <c r="L781" s="12">
        <v>2248232654</v>
      </c>
      <c r="M781" s="26"/>
      <c r="N781" s="40">
        <f t="shared" si="33"/>
        <v>3910021457</v>
      </c>
      <c r="O781" s="42">
        <f t="shared" si="34"/>
        <v>15640085.828</v>
      </c>
      <c r="P781" s="46">
        <f t="shared" si="35"/>
        <v>1303340</v>
      </c>
    </row>
    <row r="782" spans="1:16" ht="12.75" x14ac:dyDescent="0.2">
      <c r="A782" s="52" t="s">
        <v>2188</v>
      </c>
      <c r="B782" s="17" t="s">
        <v>1477</v>
      </c>
      <c r="C782" s="13" t="s">
        <v>1380</v>
      </c>
      <c r="D782" s="53" t="s">
        <v>1478</v>
      </c>
      <c r="E782" s="50">
        <v>233413595</v>
      </c>
      <c r="F782" s="29">
        <v>3048440099</v>
      </c>
      <c r="G782" s="33">
        <v>0</v>
      </c>
      <c r="H782" s="34">
        <v>57387869</v>
      </c>
      <c r="I782" s="27">
        <v>82655851</v>
      </c>
      <c r="J782" s="23">
        <v>0</v>
      </c>
      <c r="K782" s="23">
        <v>319423485</v>
      </c>
      <c r="L782" s="12">
        <v>5350166381</v>
      </c>
      <c r="M782" s="26"/>
      <c r="N782" s="40">
        <f t="shared" si="33"/>
        <v>9091487280</v>
      </c>
      <c r="O782" s="42">
        <f t="shared" si="34"/>
        <v>36365949.119999997</v>
      </c>
      <c r="P782" s="46">
        <f t="shared" si="35"/>
        <v>3030496</v>
      </c>
    </row>
    <row r="783" spans="1:16" ht="12.75" x14ac:dyDescent="0.2">
      <c r="A783" s="52" t="s">
        <v>2188</v>
      </c>
      <c r="B783" s="17" t="s">
        <v>1479</v>
      </c>
      <c r="C783" s="13" t="s">
        <v>1380</v>
      </c>
      <c r="D783" s="53" t="s">
        <v>352</v>
      </c>
      <c r="E783" s="50">
        <v>213611889</v>
      </c>
      <c r="F783" s="29">
        <v>2769775128</v>
      </c>
      <c r="G783" s="33">
        <v>0</v>
      </c>
      <c r="H783" s="34">
        <v>64094605</v>
      </c>
      <c r="I783" s="27">
        <v>26181542</v>
      </c>
      <c r="J783" s="23">
        <v>0</v>
      </c>
      <c r="K783" s="23">
        <v>476870429</v>
      </c>
      <c r="L783" s="12">
        <v>4012569995</v>
      </c>
      <c r="M783" s="26"/>
      <c r="N783" s="40">
        <f t="shared" ref="N783:N846" si="36">SUM(E783:L783)</f>
        <v>7563103588</v>
      </c>
      <c r="O783" s="42">
        <f t="shared" ref="O783:O846" si="37">+N783*0.4%</f>
        <v>30252414.352000002</v>
      </c>
      <c r="P783" s="46">
        <f t="shared" ref="P783:P846" si="38">ROUND(O783/12,0)</f>
        <v>2521035</v>
      </c>
    </row>
    <row r="784" spans="1:16" ht="12.75" x14ac:dyDescent="0.2">
      <c r="A784" s="52" t="s">
        <v>2188</v>
      </c>
      <c r="B784" s="17" t="s">
        <v>1480</v>
      </c>
      <c r="C784" s="13" t="s">
        <v>1380</v>
      </c>
      <c r="D784" s="53" t="s">
        <v>1481</v>
      </c>
      <c r="E784" s="50">
        <v>107304900</v>
      </c>
      <c r="F784" s="29">
        <v>1325357789</v>
      </c>
      <c r="G784" s="33">
        <v>0</v>
      </c>
      <c r="H784" s="34">
        <v>23169304</v>
      </c>
      <c r="I784" s="27">
        <v>0</v>
      </c>
      <c r="J784" s="23">
        <v>0</v>
      </c>
      <c r="K784" s="23">
        <v>22525256</v>
      </c>
      <c r="L784" s="12">
        <v>1898389010</v>
      </c>
      <c r="M784" s="26"/>
      <c r="N784" s="40">
        <f t="shared" si="36"/>
        <v>3376746259</v>
      </c>
      <c r="O784" s="42">
        <f t="shared" si="37"/>
        <v>13506985.036</v>
      </c>
      <c r="P784" s="46">
        <f t="shared" si="38"/>
        <v>1125582</v>
      </c>
    </row>
    <row r="785" spans="1:16" ht="12.75" x14ac:dyDescent="0.2">
      <c r="A785" s="52" t="s">
        <v>2188</v>
      </c>
      <c r="B785" s="17" t="s">
        <v>1482</v>
      </c>
      <c r="C785" s="13" t="s">
        <v>1380</v>
      </c>
      <c r="D785" s="53" t="s">
        <v>189</v>
      </c>
      <c r="E785" s="50">
        <v>124915114</v>
      </c>
      <c r="F785" s="29">
        <v>1621131711</v>
      </c>
      <c r="G785" s="33">
        <v>0</v>
      </c>
      <c r="H785" s="34">
        <v>23177028</v>
      </c>
      <c r="I785" s="27">
        <v>1822972</v>
      </c>
      <c r="J785" s="23">
        <v>0</v>
      </c>
      <c r="K785" s="23">
        <v>524830010</v>
      </c>
      <c r="L785" s="12">
        <v>3424762952</v>
      </c>
      <c r="M785" s="26"/>
      <c r="N785" s="40">
        <f t="shared" si="36"/>
        <v>5720639787</v>
      </c>
      <c r="O785" s="42">
        <f t="shared" si="37"/>
        <v>22882559.148000002</v>
      </c>
      <c r="P785" s="46">
        <f t="shared" si="38"/>
        <v>1906880</v>
      </c>
    </row>
    <row r="786" spans="1:16" ht="12.75" x14ac:dyDescent="0.2">
      <c r="A786" s="52" t="s">
        <v>2188</v>
      </c>
      <c r="B786" s="17" t="s">
        <v>1483</v>
      </c>
      <c r="C786" s="13" t="s">
        <v>1380</v>
      </c>
      <c r="D786" s="53" t="s">
        <v>1484</v>
      </c>
      <c r="E786" s="50">
        <v>196999587</v>
      </c>
      <c r="F786" s="29">
        <v>1433636356</v>
      </c>
      <c r="G786" s="33">
        <v>0</v>
      </c>
      <c r="H786" s="34">
        <v>34948974</v>
      </c>
      <c r="I786" s="27">
        <v>34923600</v>
      </c>
      <c r="J786" s="23">
        <v>0</v>
      </c>
      <c r="K786" s="23">
        <v>317001963</v>
      </c>
      <c r="L786" s="12">
        <v>3343522190</v>
      </c>
      <c r="M786" s="26"/>
      <c r="N786" s="40">
        <f t="shared" si="36"/>
        <v>5361032670</v>
      </c>
      <c r="O786" s="42">
        <f t="shared" si="37"/>
        <v>21444130.68</v>
      </c>
      <c r="P786" s="46">
        <f t="shared" si="38"/>
        <v>1787011</v>
      </c>
    </row>
    <row r="787" spans="1:16" ht="12.75" x14ac:dyDescent="0.2">
      <c r="A787" s="52" t="s">
        <v>2188</v>
      </c>
      <c r="B787" s="17" t="s">
        <v>1485</v>
      </c>
      <c r="C787" s="13" t="s">
        <v>1380</v>
      </c>
      <c r="D787" s="53" t="s">
        <v>1486</v>
      </c>
      <c r="E787" s="50">
        <v>107950608</v>
      </c>
      <c r="F787" s="29">
        <v>1314811175</v>
      </c>
      <c r="G787" s="33">
        <v>0</v>
      </c>
      <c r="H787" s="34">
        <v>31306352</v>
      </c>
      <c r="I787" s="27">
        <v>0</v>
      </c>
      <c r="J787" s="23">
        <v>0</v>
      </c>
      <c r="K787" s="23">
        <v>152359574</v>
      </c>
      <c r="L787" s="12">
        <v>1939192468</v>
      </c>
      <c r="M787" s="26"/>
      <c r="N787" s="40">
        <f t="shared" si="36"/>
        <v>3545620177</v>
      </c>
      <c r="O787" s="42">
        <f t="shared" si="37"/>
        <v>14182480.708000001</v>
      </c>
      <c r="P787" s="46">
        <f t="shared" si="38"/>
        <v>1181873</v>
      </c>
    </row>
    <row r="788" spans="1:16" ht="12.75" x14ac:dyDescent="0.2">
      <c r="A788" s="52" t="s">
        <v>2188</v>
      </c>
      <c r="B788" s="17" t="s">
        <v>1487</v>
      </c>
      <c r="C788" s="13" t="s">
        <v>1380</v>
      </c>
      <c r="D788" s="53" t="s">
        <v>1488</v>
      </c>
      <c r="E788" s="50">
        <v>182480944</v>
      </c>
      <c r="F788" s="29">
        <v>2209632756</v>
      </c>
      <c r="G788" s="33">
        <v>0</v>
      </c>
      <c r="H788" s="34">
        <v>31747231</v>
      </c>
      <c r="I788" s="27">
        <v>42602716</v>
      </c>
      <c r="J788" s="23">
        <v>0</v>
      </c>
      <c r="K788" s="23">
        <v>187137303</v>
      </c>
      <c r="L788" s="12">
        <v>5966161707</v>
      </c>
      <c r="M788" s="26"/>
      <c r="N788" s="40">
        <f t="shared" si="36"/>
        <v>8619762657</v>
      </c>
      <c r="O788" s="42">
        <f t="shared" si="37"/>
        <v>34479050.627999999</v>
      </c>
      <c r="P788" s="46">
        <f t="shared" si="38"/>
        <v>2873254</v>
      </c>
    </row>
    <row r="789" spans="1:16" ht="12.75" x14ac:dyDescent="0.2">
      <c r="A789" s="52" t="s">
        <v>2188</v>
      </c>
      <c r="B789" s="17" t="s">
        <v>1489</v>
      </c>
      <c r="C789" s="13" t="s">
        <v>1380</v>
      </c>
      <c r="D789" s="53" t="s">
        <v>1490</v>
      </c>
      <c r="E789" s="50">
        <v>152269645</v>
      </c>
      <c r="F789" s="29">
        <v>1925342924</v>
      </c>
      <c r="G789" s="33">
        <v>0</v>
      </c>
      <c r="H789" s="34">
        <v>42986153</v>
      </c>
      <c r="I789" s="27">
        <v>1193918</v>
      </c>
      <c r="J789" s="23">
        <v>0</v>
      </c>
      <c r="K789" s="23">
        <v>265724499</v>
      </c>
      <c r="L789" s="12">
        <v>2932990060</v>
      </c>
      <c r="M789" s="26"/>
      <c r="N789" s="40">
        <f t="shared" si="36"/>
        <v>5320507199</v>
      </c>
      <c r="O789" s="42">
        <f t="shared" si="37"/>
        <v>21282028.796</v>
      </c>
      <c r="P789" s="46">
        <f t="shared" si="38"/>
        <v>1773502</v>
      </c>
    </row>
    <row r="790" spans="1:16" ht="12.75" x14ac:dyDescent="0.2">
      <c r="A790" s="52" t="s">
        <v>2188</v>
      </c>
      <c r="B790" s="17" t="s">
        <v>1491</v>
      </c>
      <c r="C790" s="13" t="s">
        <v>1380</v>
      </c>
      <c r="D790" s="53" t="s">
        <v>1492</v>
      </c>
      <c r="E790" s="50">
        <v>1895915573</v>
      </c>
      <c r="F790" s="29">
        <v>24181510272</v>
      </c>
      <c r="G790" s="33">
        <v>0</v>
      </c>
      <c r="H790" s="34">
        <v>343802595</v>
      </c>
      <c r="I790" s="27">
        <v>0</v>
      </c>
      <c r="J790" s="23">
        <v>0</v>
      </c>
      <c r="K790" s="23">
        <v>651607396</v>
      </c>
      <c r="L790" s="12">
        <v>42570452171</v>
      </c>
      <c r="M790" s="26"/>
      <c r="N790" s="40">
        <f t="shared" si="36"/>
        <v>69643288007</v>
      </c>
      <c r="O790" s="42">
        <f t="shared" si="37"/>
        <v>278573152.028</v>
      </c>
      <c r="P790" s="46">
        <f t="shared" si="38"/>
        <v>23214429</v>
      </c>
    </row>
    <row r="791" spans="1:16" ht="12.75" x14ac:dyDescent="0.2">
      <c r="A791" s="52" t="s">
        <v>2188</v>
      </c>
      <c r="B791" s="17" t="s">
        <v>1493</v>
      </c>
      <c r="C791" s="13" t="s">
        <v>1380</v>
      </c>
      <c r="D791" s="53" t="s">
        <v>1494</v>
      </c>
      <c r="E791" s="50">
        <v>831202072</v>
      </c>
      <c r="F791" s="29">
        <v>7427628479</v>
      </c>
      <c r="G791" s="33">
        <v>0</v>
      </c>
      <c r="H791" s="34">
        <v>234670992</v>
      </c>
      <c r="I791" s="27">
        <v>0</v>
      </c>
      <c r="J791" s="23">
        <v>0</v>
      </c>
      <c r="K791" s="23">
        <v>299656414</v>
      </c>
      <c r="L791" s="12">
        <v>11494015010</v>
      </c>
      <c r="M791" s="26"/>
      <c r="N791" s="40">
        <f t="shared" si="36"/>
        <v>20287172967</v>
      </c>
      <c r="O791" s="42">
        <f t="shared" si="37"/>
        <v>81148691.868000001</v>
      </c>
      <c r="P791" s="46">
        <f t="shared" si="38"/>
        <v>6762391</v>
      </c>
    </row>
    <row r="792" spans="1:16" ht="12.75" x14ac:dyDescent="0.2">
      <c r="A792" s="52" t="s">
        <v>2188</v>
      </c>
      <c r="B792" s="17" t="s">
        <v>1495</v>
      </c>
      <c r="C792" s="13" t="s">
        <v>1380</v>
      </c>
      <c r="D792" s="53" t="s">
        <v>1496</v>
      </c>
      <c r="E792" s="50">
        <v>163305379</v>
      </c>
      <c r="F792" s="29">
        <v>1903780958</v>
      </c>
      <c r="G792" s="33">
        <v>0</v>
      </c>
      <c r="H792" s="34">
        <v>25820480</v>
      </c>
      <c r="I792" s="27">
        <v>10643259</v>
      </c>
      <c r="J792" s="23">
        <v>0</v>
      </c>
      <c r="K792" s="23">
        <v>162914214</v>
      </c>
      <c r="L792" s="12">
        <v>2865269694</v>
      </c>
      <c r="M792" s="26"/>
      <c r="N792" s="40">
        <f t="shared" si="36"/>
        <v>5131733984</v>
      </c>
      <c r="O792" s="42">
        <f t="shared" si="37"/>
        <v>20526935.936000001</v>
      </c>
      <c r="P792" s="46">
        <f t="shared" si="38"/>
        <v>1710578</v>
      </c>
    </row>
    <row r="793" spans="1:16" ht="12.75" x14ac:dyDescent="0.2">
      <c r="A793" s="52" t="s">
        <v>2189</v>
      </c>
      <c r="B793" s="17" t="s">
        <v>1497</v>
      </c>
      <c r="C793" s="13" t="s">
        <v>1498</v>
      </c>
      <c r="D793" s="53" t="s">
        <v>2109</v>
      </c>
      <c r="E793" s="50">
        <v>5336031623</v>
      </c>
      <c r="F793" s="29">
        <v>65108933785</v>
      </c>
      <c r="G793" s="33">
        <v>4433417788</v>
      </c>
      <c r="H793" s="34">
        <v>2432743632</v>
      </c>
      <c r="I793" s="27">
        <v>8067256368</v>
      </c>
      <c r="J793" s="23">
        <v>137462114</v>
      </c>
      <c r="K793" s="23">
        <v>1867150445</v>
      </c>
      <c r="L793" s="12">
        <v>119563560695</v>
      </c>
      <c r="M793" s="26"/>
      <c r="N793" s="40">
        <f t="shared" si="36"/>
        <v>206946556450</v>
      </c>
      <c r="O793" s="42">
        <f t="shared" si="37"/>
        <v>827786225.80000007</v>
      </c>
      <c r="P793" s="46">
        <f t="shared" si="38"/>
        <v>68982185</v>
      </c>
    </row>
    <row r="794" spans="1:16" ht="12.75" x14ac:dyDescent="0.2">
      <c r="A794" s="52" t="s">
        <v>2189</v>
      </c>
      <c r="B794" s="17" t="s">
        <v>1499</v>
      </c>
      <c r="C794" s="13" t="s">
        <v>1498</v>
      </c>
      <c r="D794" s="53" t="s">
        <v>1500</v>
      </c>
      <c r="E794" s="50">
        <v>416520680</v>
      </c>
      <c r="F794" s="29">
        <v>5578924281</v>
      </c>
      <c r="G794" s="33">
        <v>0</v>
      </c>
      <c r="H794" s="34">
        <v>181580448</v>
      </c>
      <c r="I794" s="27">
        <v>0</v>
      </c>
      <c r="J794" s="23">
        <v>0</v>
      </c>
      <c r="K794" s="23">
        <v>805410535</v>
      </c>
      <c r="L794" s="12">
        <v>6736502699</v>
      </c>
      <c r="M794" s="26"/>
      <c r="N794" s="40">
        <f t="shared" si="36"/>
        <v>13718938643</v>
      </c>
      <c r="O794" s="42">
        <f t="shared" si="37"/>
        <v>54875754.572000004</v>
      </c>
      <c r="P794" s="46">
        <f t="shared" si="38"/>
        <v>4572980</v>
      </c>
    </row>
    <row r="795" spans="1:16" ht="12.75" x14ac:dyDescent="0.2">
      <c r="A795" s="52" t="s">
        <v>2189</v>
      </c>
      <c r="B795" s="17" t="s">
        <v>1501</v>
      </c>
      <c r="C795" s="13" t="s">
        <v>1498</v>
      </c>
      <c r="D795" s="53" t="s">
        <v>1502</v>
      </c>
      <c r="E795" s="50">
        <v>121764842</v>
      </c>
      <c r="F795" s="29">
        <v>1471135427</v>
      </c>
      <c r="G795" s="33">
        <v>0</v>
      </c>
      <c r="H795" s="34">
        <v>20385796</v>
      </c>
      <c r="I795" s="27">
        <v>0</v>
      </c>
      <c r="J795" s="23">
        <v>0</v>
      </c>
      <c r="K795" s="23">
        <v>396011266</v>
      </c>
      <c r="L795" s="12">
        <v>2049528742</v>
      </c>
      <c r="M795" s="26"/>
      <c r="N795" s="40">
        <f t="shared" si="36"/>
        <v>4058826073</v>
      </c>
      <c r="O795" s="42">
        <f t="shared" si="37"/>
        <v>16235304.291999999</v>
      </c>
      <c r="P795" s="46">
        <f t="shared" si="38"/>
        <v>1352942</v>
      </c>
    </row>
    <row r="796" spans="1:16" ht="12.75" x14ac:dyDescent="0.2">
      <c r="A796" s="52" t="s">
        <v>2189</v>
      </c>
      <c r="B796" s="17" t="s">
        <v>1503</v>
      </c>
      <c r="C796" s="13" t="s">
        <v>1498</v>
      </c>
      <c r="D796" s="53" t="s">
        <v>1504</v>
      </c>
      <c r="E796" s="50">
        <v>66605741</v>
      </c>
      <c r="F796" s="29">
        <v>880759429</v>
      </c>
      <c r="G796" s="33">
        <v>0</v>
      </c>
      <c r="H796" s="34">
        <v>14193989</v>
      </c>
      <c r="I796" s="27">
        <v>0</v>
      </c>
      <c r="J796" s="23">
        <v>0</v>
      </c>
      <c r="K796" s="23">
        <v>163279877</v>
      </c>
      <c r="L796" s="12">
        <v>1365983291</v>
      </c>
      <c r="M796" s="26"/>
      <c r="N796" s="40">
        <f t="shared" si="36"/>
        <v>2490822327</v>
      </c>
      <c r="O796" s="42">
        <f t="shared" si="37"/>
        <v>9963289.3080000002</v>
      </c>
      <c r="P796" s="46">
        <f t="shared" si="38"/>
        <v>830274</v>
      </c>
    </row>
    <row r="797" spans="1:16" ht="12.75" x14ac:dyDescent="0.2">
      <c r="A797" s="52" t="s">
        <v>2189</v>
      </c>
      <c r="B797" s="17" t="s">
        <v>1505</v>
      </c>
      <c r="C797" s="13" t="s">
        <v>1498</v>
      </c>
      <c r="D797" s="53" t="s">
        <v>1506</v>
      </c>
      <c r="E797" s="50">
        <v>72671480</v>
      </c>
      <c r="F797" s="29">
        <v>867634754</v>
      </c>
      <c r="G797" s="33">
        <v>0</v>
      </c>
      <c r="H797" s="34">
        <v>12102853</v>
      </c>
      <c r="I797" s="27">
        <v>22975649</v>
      </c>
      <c r="J797" s="23">
        <v>0</v>
      </c>
      <c r="K797" s="23">
        <v>351154797</v>
      </c>
      <c r="L797" s="12">
        <v>931339162</v>
      </c>
      <c r="M797" s="26"/>
      <c r="N797" s="40">
        <f t="shared" si="36"/>
        <v>2257878695</v>
      </c>
      <c r="O797" s="42">
        <f t="shared" si="37"/>
        <v>9031514.7799999993</v>
      </c>
      <c r="P797" s="46">
        <f t="shared" si="38"/>
        <v>752626</v>
      </c>
    </row>
    <row r="798" spans="1:16" ht="12.75" x14ac:dyDescent="0.2">
      <c r="A798" s="52" t="s">
        <v>2189</v>
      </c>
      <c r="B798" s="17" t="s">
        <v>1507</v>
      </c>
      <c r="C798" s="13" t="s">
        <v>1498</v>
      </c>
      <c r="D798" s="53" t="s">
        <v>1508</v>
      </c>
      <c r="E798" s="50">
        <v>38703336</v>
      </c>
      <c r="F798" s="29">
        <v>480925585</v>
      </c>
      <c r="G798" s="33">
        <v>0</v>
      </c>
      <c r="H798" s="34">
        <v>6282578</v>
      </c>
      <c r="I798" s="27">
        <v>0</v>
      </c>
      <c r="J798" s="23">
        <v>0</v>
      </c>
      <c r="K798" s="23">
        <v>24673189</v>
      </c>
      <c r="L798" s="12">
        <v>815413414</v>
      </c>
      <c r="M798" s="26"/>
      <c r="N798" s="40">
        <f t="shared" si="36"/>
        <v>1365998102</v>
      </c>
      <c r="O798" s="42">
        <f t="shared" si="37"/>
        <v>5463992.4079999998</v>
      </c>
      <c r="P798" s="46">
        <f t="shared" si="38"/>
        <v>455333</v>
      </c>
    </row>
    <row r="799" spans="1:16" ht="12.75" x14ac:dyDescent="0.2">
      <c r="A799" s="52" t="s">
        <v>2189</v>
      </c>
      <c r="B799" s="17" t="s">
        <v>1509</v>
      </c>
      <c r="C799" s="13" t="s">
        <v>1498</v>
      </c>
      <c r="D799" s="53" t="s">
        <v>1510</v>
      </c>
      <c r="E799" s="50">
        <v>130354713</v>
      </c>
      <c r="F799" s="29">
        <v>1563242520</v>
      </c>
      <c r="G799" s="33">
        <v>0</v>
      </c>
      <c r="H799" s="34">
        <v>21813152</v>
      </c>
      <c r="I799" s="27">
        <v>0</v>
      </c>
      <c r="J799" s="23">
        <v>0</v>
      </c>
      <c r="K799" s="23">
        <v>444333600</v>
      </c>
      <c r="L799" s="12">
        <v>2069782698</v>
      </c>
      <c r="M799" s="26"/>
      <c r="N799" s="40">
        <f t="shared" si="36"/>
        <v>4229526683</v>
      </c>
      <c r="O799" s="42">
        <f t="shared" si="37"/>
        <v>16918106.732000001</v>
      </c>
      <c r="P799" s="46">
        <f t="shared" si="38"/>
        <v>1409842</v>
      </c>
    </row>
    <row r="800" spans="1:16" ht="12.75" x14ac:dyDescent="0.2">
      <c r="A800" s="52" t="s">
        <v>2189</v>
      </c>
      <c r="B800" s="17" t="s">
        <v>1511</v>
      </c>
      <c r="C800" s="13" t="s">
        <v>1498</v>
      </c>
      <c r="D800" s="53" t="s">
        <v>1512</v>
      </c>
      <c r="E800" s="50">
        <v>120884331</v>
      </c>
      <c r="F800" s="29">
        <v>1786127623</v>
      </c>
      <c r="G800" s="33">
        <v>0</v>
      </c>
      <c r="H800" s="34">
        <v>21078403</v>
      </c>
      <c r="I800" s="27">
        <v>55318453</v>
      </c>
      <c r="J800" s="23">
        <v>0</v>
      </c>
      <c r="K800" s="23">
        <v>407456452</v>
      </c>
      <c r="L800" s="12">
        <v>2481304959</v>
      </c>
      <c r="M800" s="26"/>
      <c r="N800" s="40">
        <f t="shared" si="36"/>
        <v>4872170221</v>
      </c>
      <c r="O800" s="42">
        <f t="shared" si="37"/>
        <v>19488680.884</v>
      </c>
      <c r="P800" s="46">
        <f t="shared" si="38"/>
        <v>1624057</v>
      </c>
    </row>
    <row r="801" spans="1:16" ht="12.75" x14ac:dyDescent="0.2">
      <c r="A801" s="52" t="s">
        <v>2189</v>
      </c>
      <c r="B801" s="17" t="s">
        <v>1513</v>
      </c>
      <c r="C801" s="13" t="s">
        <v>1498</v>
      </c>
      <c r="D801" s="53" t="s">
        <v>1514</v>
      </c>
      <c r="E801" s="50">
        <v>154793776</v>
      </c>
      <c r="F801" s="29">
        <v>1675739733</v>
      </c>
      <c r="G801" s="33">
        <v>257287406</v>
      </c>
      <c r="H801" s="34">
        <v>37570838</v>
      </c>
      <c r="I801" s="27">
        <v>55593175</v>
      </c>
      <c r="J801" s="23">
        <v>0</v>
      </c>
      <c r="K801" s="23">
        <v>214917262</v>
      </c>
      <c r="L801" s="12">
        <v>2655771516</v>
      </c>
      <c r="M801" s="26"/>
      <c r="N801" s="40">
        <f t="shared" si="36"/>
        <v>5051673706</v>
      </c>
      <c r="O801" s="42">
        <f t="shared" si="37"/>
        <v>20206694.824000001</v>
      </c>
      <c r="P801" s="46">
        <f t="shared" si="38"/>
        <v>1683891</v>
      </c>
    </row>
    <row r="802" spans="1:16" ht="12.75" x14ac:dyDescent="0.2">
      <c r="A802" s="52" t="s">
        <v>2189</v>
      </c>
      <c r="B802" s="17" t="s">
        <v>1515</v>
      </c>
      <c r="C802" s="13" t="s">
        <v>1498</v>
      </c>
      <c r="D802" s="53" t="s">
        <v>1516</v>
      </c>
      <c r="E802" s="50">
        <v>244429762</v>
      </c>
      <c r="F802" s="29">
        <v>2931958610</v>
      </c>
      <c r="G802" s="33">
        <v>0</v>
      </c>
      <c r="H802" s="34">
        <v>135528842</v>
      </c>
      <c r="I802" s="27">
        <v>0</v>
      </c>
      <c r="J802" s="23">
        <v>0</v>
      </c>
      <c r="K802" s="23">
        <v>266094076</v>
      </c>
      <c r="L802" s="12">
        <v>4756859530</v>
      </c>
      <c r="M802" s="26"/>
      <c r="N802" s="40">
        <f t="shared" si="36"/>
        <v>8334870820</v>
      </c>
      <c r="O802" s="42">
        <f t="shared" si="37"/>
        <v>33339483.280000001</v>
      </c>
      <c r="P802" s="46">
        <f t="shared" si="38"/>
        <v>2778290</v>
      </c>
    </row>
    <row r="803" spans="1:16" ht="12.75" x14ac:dyDescent="0.2">
      <c r="A803" s="52" t="s">
        <v>2189</v>
      </c>
      <c r="B803" s="17" t="s">
        <v>1517</v>
      </c>
      <c r="C803" s="13" t="s">
        <v>1498</v>
      </c>
      <c r="D803" s="53" t="s">
        <v>1518</v>
      </c>
      <c r="E803" s="50">
        <v>122390983</v>
      </c>
      <c r="F803" s="29">
        <v>1440433063</v>
      </c>
      <c r="G803" s="33">
        <v>0</v>
      </c>
      <c r="H803" s="34">
        <v>19795692</v>
      </c>
      <c r="I803" s="27">
        <v>0</v>
      </c>
      <c r="J803" s="23">
        <v>0</v>
      </c>
      <c r="K803" s="23">
        <v>241596981</v>
      </c>
      <c r="L803" s="12">
        <v>2039575511</v>
      </c>
      <c r="M803" s="26"/>
      <c r="N803" s="40">
        <f t="shared" si="36"/>
        <v>3863792230</v>
      </c>
      <c r="O803" s="42">
        <f t="shared" si="37"/>
        <v>15455168.92</v>
      </c>
      <c r="P803" s="46">
        <f t="shared" si="38"/>
        <v>1287931</v>
      </c>
    </row>
    <row r="804" spans="1:16" ht="12.75" x14ac:dyDescent="0.2">
      <c r="A804" s="52" t="s">
        <v>2189</v>
      </c>
      <c r="B804" s="18" t="s">
        <v>1519</v>
      </c>
      <c r="C804" s="14" t="s">
        <v>1498</v>
      </c>
      <c r="D804" s="55" t="s">
        <v>1520</v>
      </c>
      <c r="E804" s="50">
        <v>51637059</v>
      </c>
      <c r="F804" s="29">
        <v>685529891</v>
      </c>
      <c r="G804" s="33">
        <v>37611930</v>
      </c>
      <c r="H804" s="34">
        <v>8745298</v>
      </c>
      <c r="I804" s="27">
        <v>0</v>
      </c>
      <c r="J804" s="23">
        <v>0</v>
      </c>
      <c r="K804" s="23">
        <v>158204893</v>
      </c>
      <c r="L804" s="12">
        <v>983670944</v>
      </c>
      <c r="M804" s="26"/>
      <c r="N804" s="40">
        <f t="shared" si="36"/>
        <v>1925400015</v>
      </c>
      <c r="O804" s="42">
        <f t="shared" si="37"/>
        <v>7701600.0600000005</v>
      </c>
      <c r="P804" s="46">
        <f t="shared" si="38"/>
        <v>641800</v>
      </c>
    </row>
    <row r="805" spans="1:16" ht="12.75" x14ac:dyDescent="0.2">
      <c r="A805" s="52" t="s">
        <v>2189</v>
      </c>
      <c r="B805" s="17" t="s">
        <v>1521</v>
      </c>
      <c r="C805" s="13" t="s">
        <v>1498</v>
      </c>
      <c r="D805" s="53" t="s">
        <v>1522</v>
      </c>
      <c r="E805" s="50">
        <v>201421708</v>
      </c>
      <c r="F805" s="29">
        <v>2254631641</v>
      </c>
      <c r="G805" s="33">
        <v>112290690</v>
      </c>
      <c r="H805" s="34">
        <v>33657445</v>
      </c>
      <c r="I805" s="27">
        <v>0</v>
      </c>
      <c r="J805" s="23">
        <v>0</v>
      </c>
      <c r="K805" s="23">
        <v>142357129</v>
      </c>
      <c r="L805" s="12">
        <v>4443683190</v>
      </c>
      <c r="M805" s="26"/>
      <c r="N805" s="40">
        <f t="shared" si="36"/>
        <v>7188041803</v>
      </c>
      <c r="O805" s="42">
        <f t="shared" si="37"/>
        <v>28752167.212000001</v>
      </c>
      <c r="P805" s="46">
        <f t="shared" si="38"/>
        <v>2396014</v>
      </c>
    </row>
    <row r="806" spans="1:16" ht="12.75" x14ac:dyDescent="0.2">
      <c r="A806" s="52" t="s">
        <v>2189</v>
      </c>
      <c r="B806" s="17" t="s">
        <v>1523</v>
      </c>
      <c r="C806" s="13" t="s">
        <v>1498</v>
      </c>
      <c r="D806" s="53" t="s">
        <v>1524</v>
      </c>
      <c r="E806" s="50">
        <v>203417531</v>
      </c>
      <c r="F806" s="29">
        <v>3066720896</v>
      </c>
      <c r="G806" s="33">
        <v>0</v>
      </c>
      <c r="H806" s="34">
        <v>32298378</v>
      </c>
      <c r="I806" s="27">
        <v>0</v>
      </c>
      <c r="J806" s="23">
        <v>0</v>
      </c>
      <c r="K806" s="23">
        <v>199839536</v>
      </c>
      <c r="L806" s="12">
        <v>2190763623</v>
      </c>
      <c r="M806" s="26"/>
      <c r="N806" s="40">
        <f t="shared" si="36"/>
        <v>5693039964</v>
      </c>
      <c r="O806" s="42">
        <f t="shared" si="37"/>
        <v>22772159.855999999</v>
      </c>
      <c r="P806" s="46">
        <f t="shared" si="38"/>
        <v>1897680</v>
      </c>
    </row>
    <row r="807" spans="1:16" ht="12.75" x14ac:dyDescent="0.2">
      <c r="A807" s="52" t="s">
        <v>2189</v>
      </c>
      <c r="B807" s="17" t="s">
        <v>1525</v>
      </c>
      <c r="C807" s="13" t="s">
        <v>1498</v>
      </c>
      <c r="D807" s="53" t="s">
        <v>1526</v>
      </c>
      <c r="E807" s="50">
        <v>272703938</v>
      </c>
      <c r="F807" s="29">
        <v>3339292268</v>
      </c>
      <c r="G807" s="33">
        <v>427833134</v>
      </c>
      <c r="H807" s="34">
        <v>44975663</v>
      </c>
      <c r="I807" s="27">
        <v>0</v>
      </c>
      <c r="J807" s="23">
        <v>0</v>
      </c>
      <c r="K807" s="23">
        <v>453866632</v>
      </c>
      <c r="L807" s="12">
        <v>3810981290</v>
      </c>
      <c r="M807" s="26"/>
      <c r="N807" s="40">
        <f t="shared" si="36"/>
        <v>8349652925</v>
      </c>
      <c r="O807" s="42">
        <f t="shared" si="37"/>
        <v>33398611.699999999</v>
      </c>
      <c r="P807" s="46">
        <f t="shared" si="38"/>
        <v>2783218</v>
      </c>
    </row>
    <row r="808" spans="1:16" ht="12.75" x14ac:dyDescent="0.2">
      <c r="A808" s="52" t="s">
        <v>2189</v>
      </c>
      <c r="B808" s="17" t="s">
        <v>1527</v>
      </c>
      <c r="C808" s="13" t="s">
        <v>1498</v>
      </c>
      <c r="D808" s="53" t="s">
        <v>1528</v>
      </c>
      <c r="E808" s="50">
        <v>68836367</v>
      </c>
      <c r="F808" s="29">
        <v>942632896</v>
      </c>
      <c r="G808" s="33">
        <v>0</v>
      </c>
      <c r="H808" s="34">
        <v>11412509</v>
      </c>
      <c r="I808" s="27">
        <v>2393762</v>
      </c>
      <c r="J808" s="23">
        <v>0</v>
      </c>
      <c r="K808" s="23">
        <v>177504444</v>
      </c>
      <c r="L808" s="12">
        <v>1395163439</v>
      </c>
      <c r="M808" s="26"/>
      <c r="N808" s="40">
        <f t="shared" si="36"/>
        <v>2597943417</v>
      </c>
      <c r="O808" s="42">
        <f t="shared" si="37"/>
        <v>10391773.668</v>
      </c>
      <c r="P808" s="46">
        <f t="shared" si="38"/>
        <v>865981</v>
      </c>
    </row>
    <row r="809" spans="1:16" ht="12.75" x14ac:dyDescent="0.2">
      <c r="A809" s="52" t="s">
        <v>2189</v>
      </c>
      <c r="B809" s="17" t="s">
        <v>1529</v>
      </c>
      <c r="C809" s="13" t="s">
        <v>1498</v>
      </c>
      <c r="D809" s="53" t="s">
        <v>1530</v>
      </c>
      <c r="E809" s="50">
        <v>122938857</v>
      </c>
      <c r="F809" s="29">
        <v>1566054951</v>
      </c>
      <c r="G809" s="33">
        <v>133549607</v>
      </c>
      <c r="H809" s="34">
        <v>21167676</v>
      </c>
      <c r="I809" s="27">
        <v>0</v>
      </c>
      <c r="J809" s="23">
        <v>0</v>
      </c>
      <c r="K809" s="23">
        <v>142988430</v>
      </c>
      <c r="L809" s="12">
        <v>2797748586</v>
      </c>
      <c r="M809" s="26"/>
      <c r="N809" s="40">
        <f t="shared" si="36"/>
        <v>4784448107</v>
      </c>
      <c r="O809" s="42">
        <f t="shared" si="37"/>
        <v>19137792.427999999</v>
      </c>
      <c r="P809" s="46">
        <f t="shared" si="38"/>
        <v>1594816</v>
      </c>
    </row>
    <row r="810" spans="1:16" ht="12.75" x14ac:dyDescent="0.2">
      <c r="A810" s="52" t="s">
        <v>2189</v>
      </c>
      <c r="B810" s="17" t="s">
        <v>1531</v>
      </c>
      <c r="C810" s="13" t="s">
        <v>1498</v>
      </c>
      <c r="D810" s="53" t="s">
        <v>1532</v>
      </c>
      <c r="E810" s="50">
        <v>37920660</v>
      </c>
      <c r="F810" s="29">
        <v>545142744</v>
      </c>
      <c r="G810" s="33">
        <v>0</v>
      </c>
      <c r="H810" s="34">
        <v>6616117</v>
      </c>
      <c r="I810" s="27">
        <v>0</v>
      </c>
      <c r="J810" s="23">
        <v>0</v>
      </c>
      <c r="K810" s="23">
        <v>51542598</v>
      </c>
      <c r="L810" s="12">
        <v>1240115643</v>
      </c>
      <c r="M810" s="26"/>
      <c r="N810" s="40">
        <f t="shared" si="36"/>
        <v>1881337762</v>
      </c>
      <c r="O810" s="42">
        <f t="shared" si="37"/>
        <v>7525351.0480000004</v>
      </c>
      <c r="P810" s="46">
        <f t="shared" si="38"/>
        <v>627113</v>
      </c>
    </row>
    <row r="811" spans="1:16" ht="12.75" x14ac:dyDescent="0.2">
      <c r="A811" s="52" t="s">
        <v>2189</v>
      </c>
      <c r="B811" s="17" t="s">
        <v>1533</v>
      </c>
      <c r="C811" s="13" t="s">
        <v>1498</v>
      </c>
      <c r="D811" s="53" t="s">
        <v>1534</v>
      </c>
      <c r="E811" s="50">
        <v>84607292</v>
      </c>
      <c r="F811" s="29">
        <v>910993055</v>
      </c>
      <c r="G811" s="33">
        <v>269715696</v>
      </c>
      <c r="H811" s="34">
        <v>13594677</v>
      </c>
      <c r="I811" s="27">
        <v>0</v>
      </c>
      <c r="J811" s="23">
        <v>0</v>
      </c>
      <c r="K811" s="23">
        <v>90642370</v>
      </c>
      <c r="L811" s="12">
        <v>1297666800</v>
      </c>
      <c r="M811" s="26"/>
      <c r="N811" s="40">
        <f t="shared" si="36"/>
        <v>2667219890</v>
      </c>
      <c r="O811" s="42">
        <f t="shared" si="37"/>
        <v>10668879.560000001</v>
      </c>
      <c r="P811" s="46">
        <f t="shared" si="38"/>
        <v>889073</v>
      </c>
    </row>
    <row r="812" spans="1:16" ht="12.75" x14ac:dyDescent="0.2">
      <c r="A812" s="52" t="s">
        <v>2189</v>
      </c>
      <c r="B812" s="17" t="s">
        <v>1535</v>
      </c>
      <c r="C812" s="13" t="s">
        <v>1498</v>
      </c>
      <c r="D812" s="53" t="s">
        <v>1536</v>
      </c>
      <c r="E812" s="50">
        <v>130726484</v>
      </c>
      <c r="F812" s="29">
        <v>1734097662</v>
      </c>
      <c r="G812" s="33">
        <v>0</v>
      </c>
      <c r="H812" s="34">
        <v>21837749</v>
      </c>
      <c r="I812" s="27">
        <v>0</v>
      </c>
      <c r="J812" s="23">
        <v>0</v>
      </c>
      <c r="K812" s="23">
        <v>206999447</v>
      </c>
      <c r="L812" s="12">
        <v>2502745615</v>
      </c>
      <c r="M812" s="26"/>
      <c r="N812" s="40">
        <f t="shared" si="36"/>
        <v>4596406957</v>
      </c>
      <c r="O812" s="42">
        <f t="shared" si="37"/>
        <v>18385627.828000002</v>
      </c>
      <c r="P812" s="46">
        <f t="shared" si="38"/>
        <v>1532136</v>
      </c>
    </row>
    <row r="813" spans="1:16" ht="12.75" x14ac:dyDescent="0.2">
      <c r="A813" s="52" t="s">
        <v>2189</v>
      </c>
      <c r="B813" s="18" t="s">
        <v>1537</v>
      </c>
      <c r="C813" s="14" t="s">
        <v>1498</v>
      </c>
      <c r="D813" s="55" t="s">
        <v>1538</v>
      </c>
      <c r="E813" s="50">
        <v>121353937</v>
      </c>
      <c r="F813" s="29">
        <v>1458010752</v>
      </c>
      <c r="G813" s="33">
        <v>59415948</v>
      </c>
      <c r="H813" s="34">
        <v>20224236</v>
      </c>
      <c r="I813" s="27">
        <v>0</v>
      </c>
      <c r="J813" s="23">
        <v>0</v>
      </c>
      <c r="K813" s="23">
        <v>321597934</v>
      </c>
      <c r="L813" s="12">
        <v>2245759083</v>
      </c>
      <c r="M813" s="26"/>
      <c r="N813" s="40">
        <f t="shared" si="36"/>
        <v>4226361890</v>
      </c>
      <c r="O813" s="42">
        <f t="shared" si="37"/>
        <v>16905447.559999999</v>
      </c>
      <c r="P813" s="46">
        <f t="shared" si="38"/>
        <v>1408787</v>
      </c>
    </row>
    <row r="814" spans="1:16" ht="12.75" x14ac:dyDescent="0.2">
      <c r="A814" s="52" t="s">
        <v>2189</v>
      </c>
      <c r="B814" s="17" t="s">
        <v>1539</v>
      </c>
      <c r="C814" s="13" t="s">
        <v>1498</v>
      </c>
      <c r="D814" s="53" t="s">
        <v>1540</v>
      </c>
      <c r="E814" s="50">
        <v>452152013</v>
      </c>
      <c r="F814" s="29">
        <v>6301015766</v>
      </c>
      <c r="G814" s="33">
        <v>0</v>
      </c>
      <c r="H814" s="34">
        <v>96780491</v>
      </c>
      <c r="I814" s="27">
        <v>0</v>
      </c>
      <c r="J814" s="23">
        <v>0</v>
      </c>
      <c r="K814" s="23">
        <v>2791537807</v>
      </c>
      <c r="L814" s="12">
        <v>6675143351</v>
      </c>
      <c r="M814" s="26"/>
      <c r="N814" s="40">
        <f t="shared" si="36"/>
        <v>16316629428</v>
      </c>
      <c r="O814" s="42">
        <f t="shared" si="37"/>
        <v>65266517.712000005</v>
      </c>
      <c r="P814" s="46">
        <f t="shared" si="38"/>
        <v>5438876</v>
      </c>
    </row>
    <row r="815" spans="1:16" ht="12.75" x14ac:dyDescent="0.2">
      <c r="A815" s="52" t="s">
        <v>2189</v>
      </c>
      <c r="B815" s="17" t="s">
        <v>1541</v>
      </c>
      <c r="C815" s="13" t="s">
        <v>1498</v>
      </c>
      <c r="D815" s="53" t="s">
        <v>1542</v>
      </c>
      <c r="E815" s="50">
        <v>57291894</v>
      </c>
      <c r="F815" s="29">
        <v>707560595</v>
      </c>
      <c r="G815" s="33">
        <v>0</v>
      </c>
      <c r="H815" s="34">
        <v>9549107</v>
      </c>
      <c r="I815" s="27">
        <v>27136299</v>
      </c>
      <c r="J815" s="23">
        <v>0</v>
      </c>
      <c r="K815" s="23">
        <v>148857886</v>
      </c>
      <c r="L815" s="12">
        <v>644473872</v>
      </c>
      <c r="M815" s="26"/>
      <c r="N815" s="40">
        <f t="shared" si="36"/>
        <v>1594869653</v>
      </c>
      <c r="O815" s="42">
        <f t="shared" si="37"/>
        <v>6379478.6119999997</v>
      </c>
      <c r="P815" s="46">
        <f t="shared" si="38"/>
        <v>531623</v>
      </c>
    </row>
    <row r="816" spans="1:16" ht="12.75" x14ac:dyDescent="0.2">
      <c r="A816" s="52" t="s">
        <v>2189</v>
      </c>
      <c r="B816" s="17" t="s">
        <v>1543</v>
      </c>
      <c r="C816" s="13" t="s">
        <v>1498</v>
      </c>
      <c r="D816" s="53" t="s">
        <v>1544</v>
      </c>
      <c r="E816" s="50">
        <v>53965521</v>
      </c>
      <c r="F816" s="29">
        <v>639359160</v>
      </c>
      <c r="G816" s="33">
        <v>49713160</v>
      </c>
      <c r="H816" s="34">
        <v>8568617</v>
      </c>
      <c r="I816" s="27">
        <v>0</v>
      </c>
      <c r="J816" s="23">
        <v>0</v>
      </c>
      <c r="K816" s="23">
        <v>124081325</v>
      </c>
      <c r="L816" s="12">
        <v>834898213</v>
      </c>
      <c r="M816" s="26"/>
      <c r="N816" s="40">
        <f t="shared" si="36"/>
        <v>1710585996</v>
      </c>
      <c r="O816" s="42">
        <f t="shared" si="37"/>
        <v>6842343.9840000002</v>
      </c>
      <c r="P816" s="46">
        <f t="shared" si="38"/>
        <v>570195</v>
      </c>
    </row>
    <row r="817" spans="1:16" ht="12.75" x14ac:dyDescent="0.2">
      <c r="A817" s="52" t="s">
        <v>2189</v>
      </c>
      <c r="B817" s="17" t="s">
        <v>1545</v>
      </c>
      <c r="C817" s="13" t="s">
        <v>1498</v>
      </c>
      <c r="D817" s="53" t="s">
        <v>1546</v>
      </c>
      <c r="E817" s="50">
        <v>1014289591</v>
      </c>
      <c r="F817" s="29">
        <v>13792158296</v>
      </c>
      <c r="G817" s="33">
        <v>449173234</v>
      </c>
      <c r="H817" s="34">
        <v>271908995</v>
      </c>
      <c r="I817" s="27">
        <v>0</v>
      </c>
      <c r="J817" s="23">
        <v>0</v>
      </c>
      <c r="K817" s="23">
        <v>864027941</v>
      </c>
      <c r="L817" s="12">
        <v>17806025277</v>
      </c>
      <c r="M817" s="26"/>
      <c r="N817" s="40">
        <f t="shared" si="36"/>
        <v>34197583334</v>
      </c>
      <c r="O817" s="42">
        <f t="shared" si="37"/>
        <v>136790333.336</v>
      </c>
      <c r="P817" s="46">
        <f t="shared" si="38"/>
        <v>11399194</v>
      </c>
    </row>
    <row r="818" spans="1:16" ht="12.75" x14ac:dyDescent="0.2">
      <c r="A818" s="52" t="s">
        <v>2189</v>
      </c>
      <c r="B818" s="17" t="s">
        <v>1547</v>
      </c>
      <c r="C818" s="13" t="s">
        <v>1498</v>
      </c>
      <c r="D818" s="53" t="s">
        <v>1548</v>
      </c>
      <c r="E818" s="50">
        <v>367407752</v>
      </c>
      <c r="F818" s="29">
        <v>4600198529</v>
      </c>
      <c r="G818" s="33">
        <v>0</v>
      </c>
      <c r="H818" s="34">
        <v>441617739</v>
      </c>
      <c r="I818" s="27">
        <v>0</v>
      </c>
      <c r="J818" s="23">
        <v>0</v>
      </c>
      <c r="K818" s="23">
        <v>1011120649</v>
      </c>
      <c r="L818" s="12">
        <v>5558174651</v>
      </c>
      <c r="M818" s="26"/>
      <c r="N818" s="40">
        <f t="shared" si="36"/>
        <v>11978519320</v>
      </c>
      <c r="O818" s="42">
        <f t="shared" si="37"/>
        <v>47914077.280000001</v>
      </c>
      <c r="P818" s="46">
        <f t="shared" si="38"/>
        <v>3992840</v>
      </c>
    </row>
    <row r="819" spans="1:16" ht="12.75" x14ac:dyDescent="0.2">
      <c r="A819" s="52" t="s">
        <v>2189</v>
      </c>
      <c r="B819" s="17" t="s">
        <v>1549</v>
      </c>
      <c r="C819" s="13" t="s">
        <v>1498</v>
      </c>
      <c r="D819" s="53" t="s">
        <v>1550</v>
      </c>
      <c r="E819" s="50">
        <v>65275191</v>
      </c>
      <c r="F819" s="29">
        <v>727481976</v>
      </c>
      <c r="G819" s="33">
        <v>79039563</v>
      </c>
      <c r="H819" s="34">
        <v>10570571</v>
      </c>
      <c r="I819" s="27">
        <v>0</v>
      </c>
      <c r="J819" s="23">
        <v>0</v>
      </c>
      <c r="K819" s="23">
        <v>198648027</v>
      </c>
      <c r="L819" s="12">
        <v>1183909540</v>
      </c>
      <c r="M819" s="26"/>
      <c r="N819" s="40">
        <f t="shared" si="36"/>
        <v>2264924868</v>
      </c>
      <c r="O819" s="42">
        <f t="shared" si="37"/>
        <v>9059699.472000001</v>
      </c>
      <c r="P819" s="46">
        <f t="shared" si="38"/>
        <v>754975</v>
      </c>
    </row>
    <row r="820" spans="1:16" ht="12.75" x14ac:dyDescent="0.2">
      <c r="A820" s="52" t="s">
        <v>2189</v>
      </c>
      <c r="B820" s="17" t="s">
        <v>1551</v>
      </c>
      <c r="C820" s="13" t="s">
        <v>1498</v>
      </c>
      <c r="D820" s="53" t="s">
        <v>1552</v>
      </c>
      <c r="E820" s="50">
        <v>142779696</v>
      </c>
      <c r="F820" s="29">
        <v>1793627437</v>
      </c>
      <c r="G820" s="33">
        <v>0</v>
      </c>
      <c r="H820" s="34">
        <v>32212468</v>
      </c>
      <c r="I820" s="27">
        <v>0</v>
      </c>
      <c r="J820" s="23">
        <v>0</v>
      </c>
      <c r="K820" s="23">
        <v>236417630</v>
      </c>
      <c r="L820" s="12">
        <v>2703584307</v>
      </c>
      <c r="M820" s="26"/>
      <c r="N820" s="40">
        <f t="shared" si="36"/>
        <v>4908621538</v>
      </c>
      <c r="O820" s="42">
        <f t="shared" si="37"/>
        <v>19634486.151999999</v>
      </c>
      <c r="P820" s="46">
        <f t="shared" si="38"/>
        <v>1636207</v>
      </c>
    </row>
    <row r="821" spans="1:16" ht="12.75" x14ac:dyDescent="0.2">
      <c r="A821" s="52" t="s">
        <v>2189</v>
      </c>
      <c r="B821" s="17" t="s">
        <v>1553</v>
      </c>
      <c r="C821" s="13" t="s">
        <v>1498</v>
      </c>
      <c r="D821" s="53" t="s">
        <v>1554</v>
      </c>
      <c r="E821" s="50">
        <v>71888804</v>
      </c>
      <c r="F821" s="29">
        <v>933258128</v>
      </c>
      <c r="G821" s="33">
        <v>0</v>
      </c>
      <c r="H821" s="34">
        <v>11867046</v>
      </c>
      <c r="I821" s="27">
        <v>9137623</v>
      </c>
      <c r="J821" s="23">
        <v>0</v>
      </c>
      <c r="K821" s="23">
        <v>160564291</v>
      </c>
      <c r="L821" s="12">
        <v>1691820364</v>
      </c>
      <c r="M821" s="26"/>
      <c r="N821" s="40">
        <f t="shared" si="36"/>
        <v>2878536256</v>
      </c>
      <c r="O821" s="42">
        <f t="shared" si="37"/>
        <v>11514145.024</v>
      </c>
      <c r="P821" s="46">
        <f t="shared" si="38"/>
        <v>959512</v>
      </c>
    </row>
    <row r="822" spans="1:16" ht="12.75" x14ac:dyDescent="0.2">
      <c r="A822" s="52" t="s">
        <v>2189</v>
      </c>
      <c r="B822" s="17" t="s">
        <v>1555</v>
      </c>
      <c r="C822" s="13" t="s">
        <v>1498</v>
      </c>
      <c r="D822" s="53" t="s">
        <v>1556</v>
      </c>
      <c r="E822" s="50">
        <v>115620834</v>
      </c>
      <c r="F822" s="29">
        <v>1431995772</v>
      </c>
      <c r="G822" s="33">
        <v>101824762</v>
      </c>
      <c r="H822" s="34">
        <v>19288037</v>
      </c>
      <c r="I822" s="27">
        <v>17338287</v>
      </c>
      <c r="J822" s="23">
        <v>0</v>
      </c>
      <c r="K822" s="23">
        <v>577765479</v>
      </c>
      <c r="L822" s="12">
        <v>2003458727</v>
      </c>
      <c r="M822" s="26"/>
      <c r="N822" s="40">
        <f t="shared" si="36"/>
        <v>4267291898</v>
      </c>
      <c r="O822" s="42">
        <f t="shared" si="37"/>
        <v>17069167.592</v>
      </c>
      <c r="P822" s="46">
        <f t="shared" si="38"/>
        <v>1422431</v>
      </c>
    </row>
    <row r="823" spans="1:16" ht="12.75" x14ac:dyDescent="0.2">
      <c r="A823" s="52" t="s">
        <v>2189</v>
      </c>
      <c r="B823" s="17" t="s">
        <v>1557</v>
      </c>
      <c r="C823" s="13" t="s">
        <v>1498</v>
      </c>
      <c r="D823" s="53" t="s">
        <v>1558</v>
      </c>
      <c r="E823" s="50">
        <v>135246439</v>
      </c>
      <c r="F823" s="29">
        <v>1898624836</v>
      </c>
      <c r="G823" s="33">
        <v>0</v>
      </c>
      <c r="H823" s="34">
        <v>48862940</v>
      </c>
      <c r="I823" s="27">
        <v>5034337</v>
      </c>
      <c r="J823" s="23">
        <v>0</v>
      </c>
      <c r="K823" s="23">
        <v>245725522</v>
      </c>
      <c r="L823" s="12">
        <v>3068069960</v>
      </c>
      <c r="M823" s="26"/>
      <c r="N823" s="40">
        <f t="shared" si="36"/>
        <v>5401564034</v>
      </c>
      <c r="O823" s="42">
        <f t="shared" si="37"/>
        <v>21606256.136</v>
      </c>
      <c r="P823" s="46">
        <f t="shared" si="38"/>
        <v>1800521</v>
      </c>
    </row>
    <row r="824" spans="1:16" ht="12.75" x14ac:dyDescent="0.2">
      <c r="A824" s="52" t="s">
        <v>2189</v>
      </c>
      <c r="B824" s="17" t="s">
        <v>1559</v>
      </c>
      <c r="C824" s="13" t="s">
        <v>1498</v>
      </c>
      <c r="D824" s="53" t="s">
        <v>1039</v>
      </c>
      <c r="E824" s="50">
        <v>47469308</v>
      </c>
      <c r="F824" s="29">
        <v>565532864</v>
      </c>
      <c r="G824" s="33">
        <v>56690445</v>
      </c>
      <c r="H824" s="34">
        <v>23051963</v>
      </c>
      <c r="I824" s="27">
        <v>0</v>
      </c>
      <c r="J824" s="23">
        <v>0</v>
      </c>
      <c r="K824" s="23">
        <v>68189827</v>
      </c>
      <c r="L824" s="12">
        <v>832666300</v>
      </c>
      <c r="M824" s="26"/>
      <c r="N824" s="40">
        <f t="shared" si="36"/>
        <v>1593600707</v>
      </c>
      <c r="O824" s="42">
        <f t="shared" si="37"/>
        <v>6374402.8279999997</v>
      </c>
      <c r="P824" s="46">
        <f t="shared" si="38"/>
        <v>531200</v>
      </c>
    </row>
    <row r="825" spans="1:16" ht="12.75" x14ac:dyDescent="0.2">
      <c r="A825" s="52" t="s">
        <v>2189</v>
      </c>
      <c r="B825" s="17" t="s">
        <v>1560</v>
      </c>
      <c r="C825" s="13" t="s">
        <v>1498</v>
      </c>
      <c r="D825" s="53" t="s">
        <v>1561</v>
      </c>
      <c r="E825" s="50">
        <v>38996840</v>
      </c>
      <c r="F825" s="29">
        <v>479050631</v>
      </c>
      <c r="G825" s="33">
        <v>0</v>
      </c>
      <c r="H825" s="34">
        <v>6425618</v>
      </c>
      <c r="I825" s="27">
        <v>0</v>
      </c>
      <c r="J825" s="23">
        <v>0</v>
      </c>
      <c r="K825" s="23">
        <v>35064780</v>
      </c>
      <c r="L825" s="12">
        <v>672524805</v>
      </c>
      <c r="M825" s="26"/>
      <c r="N825" s="40">
        <f t="shared" si="36"/>
        <v>1232062674</v>
      </c>
      <c r="O825" s="42">
        <f t="shared" si="37"/>
        <v>4928250.6960000005</v>
      </c>
      <c r="P825" s="46">
        <f t="shared" si="38"/>
        <v>410688</v>
      </c>
    </row>
    <row r="826" spans="1:16" ht="12.75" x14ac:dyDescent="0.2">
      <c r="A826" s="52" t="s">
        <v>2189</v>
      </c>
      <c r="B826" s="17" t="s">
        <v>1562</v>
      </c>
      <c r="C826" s="13" t="s">
        <v>1498</v>
      </c>
      <c r="D826" s="53" t="s">
        <v>1563</v>
      </c>
      <c r="E826" s="50">
        <v>290509820</v>
      </c>
      <c r="F826" s="29">
        <v>3557021249</v>
      </c>
      <c r="G826" s="33">
        <v>0</v>
      </c>
      <c r="H826" s="34">
        <v>47899039</v>
      </c>
      <c r="I826" s="27">
        <v>0</v>
      </c>
      <c r="J826" s="23">
        <v>0</v>
      </c>
      <c r="K826" s="23">
        <v>438595915</v>
      </c>
      <c r="L826" s="12">
        <v>4413396214</v>
      </c>
      <c r="M826" s="26"/>
      <c r="N826" s="40">
        <f t="shared" si="36"/>
        <v>8747422237</v>
      </c>
      <c r="O826" s="42">
        <f t="shared" si="37"/>
        <v>34989688.947999999</v>
      </c>
      <c r="P826" s="46">
        <f t="shared" si="38"/>
        <v>2915807</v>
      </c>
    </row>
    <row r="827" spans="1:16" ht="12.75" x14ac:dyDescent="0.2">
      <c r="A827" s="52" t="s">
        <v>2189</v>
      </c>
      <c r="B827" s="17" t="s">
        <v>1564</v>
      </c>
      <c r="C827" s="13" t="s">
        <v>1498</v>
      </c>
      <c r="D827" s="53" t="s">
        <v>1565</v>
      </c>
      <c r="E827" s="50">
        <v>72221441</v>
      </c>
      <c r="F827" s="29">
        <v>877243891</v>
      </c>
      <c r="G827" s="33">
        <v>55273184</v>
      </c>
      <c r="H827" s="34">
        <v>11760375</v>
      </c>
      <c r="I827" s="27">
        <v>24606721</v>
      </c>
      <c r="J827" s="23">
        <v>0</v>
      </c>
      <c r="K827" s="23">
        <v>167241761</v>
      </c>
      <c r="L827" s="12">
        <v>1156019568</v>
      </c>
      <c r="M827" s="26"/>
      <c r="N827" s="40">
        <f t="shared" si="36"/>
        <v>2364366941</v>
      </c>
      <c r="O827" s="42">
        <f t="shared" si="37"/>
        <v>9457467.7640000004</v>
      </c>
      <c r="P827" s="46">
        <f t="shared" si="38"/>
        <v>788122</v>
      </c>
    </row>
    <row r="828" spans="1:16" ht="12.75" x14ac:dyDescent="0.2">
      <c r="A828" s="52" t="s">
        <v>2189</v>
      </c>
      <c r="B828" s="17" t="s">
        <v>1566</v>
      </c>
      <c r="C828" s="13" t="s">
        <v>1498</v>
      </c>
      <c r="D828" s="53" t="s">
        <v>1567</v>
      </c>
      <c r="E828" s="50">
        <v>208504926</v>
      </c>
      <c r="F828" s="29">
        <v>2551343040</v>
      </c>
      <c r="G828" s="33">
        <v>0</v>
      </c>
      <c r="H828" s="34">
        <v>34774136</v>
      </c>
      <c r="I828" s="27">
        <v>101787332</v>
      </c>
      <c r="J828" s="23">
        <v>0</v>
      </c>
      <c r="K828" s="23">
        <v>411836125</v>
      </c>
      <c r="L828" s="12">
        <v>3526833744</v>
      </c>
      <c r="M828" s="26"/>
      <c r="N828" s="40">
        <f t="shared" si="36"/>
        <v>6835079303</v>
      </c>
      <c r="O828" s="42">
        <f t="shared" si="37"/>
        <v>27340317.212000001</v>
      </c>
      <c r="P828" s="46">
        <f t="shared" si="38"/>
        <v>2278360</v>
      </c>
    </row>
    <row r="829" spans="1:16" ht="12.75" x14ac:dyDescent="0.2">
      <c r="A829" s="52" t="s">
        <v>2189</v>
      </c>
      <c r="B829" s="17" t="s">
        <v>1568</v>
      </c>
      <c r="C829" s="13" t="s">
        <v>1498</v>
      </c>
      <c r="D829" s="53" t="s">
        <v>1569</v>
      </c>
      <c r="E829" s="50">
        <v>426793305</v>
      </c>
      <c r="F829" s="29">
        <v>5226198645</v>
      </c>
      <c r="G829" s="33">
        <v>0</v>
      </c>
      <c r="H829" s="34">
        <v>91570490</v>
      </c>
      <c r="I829" s="27">
        <v>0</v>
      </c>
      <c r="J829" s="23">
        <v>0</v>
      </c>
      <c r="K829" s="23">
        <v>616941421</v>
      </c>
      <c r="L829" s="12">
        <v>6865952654</v>
      </c>
      <c r="M829" s="26"/>
      <c r="N829" s="40">
        <f t="shared" si="36"/>
        <v>13227456515</v>
      </c>
      <c r="O829" s="42">
        <f t="shared" si="37"/>
        <v>52909826.060000002</v>
      </c>
      <c r="P829" s="46">
        <f t="shared" si="38"/>
        <v>4409152</v>
      </c>
    </row>
    <row r="830" spans="1:16" ht="12.75" x14ac:dyDescent="0.2">
      <c r="A830" s="52" t="s">
        <v>2189</v>
      </c>
      <c r="B830" s="17" t="s">
        <v>1570</v>
      </c>
      <c r="C830" s="13" t="s">
        <v>1498</v>
      </c>
      <c r="D830" s="53" t="s">
        <v>210</v>
      </c>
      <c r="E830" s="50">
        <v>193908016</v>
      </c>
      <c r="F830" s="29">
        <v>2162758917</v>
      </c>
      <c r="G830" s="33">
        <v>0</v>
      </c>
      <c r="H830" s="34">
        <v>32649317</v>
      </c>
      <c r="I830" s="27">
        <v>111186184</v>
      </c>
      <c r="J830" s="23">
        <v>0</v>
      </c>
      <c r="K830" s="23">
        <v>207347439</v>
      </c>
      <c r="L830" s="12">
        <v>4777955267</v>
      </c>
      <c r="M830" s="26"/>
      <c r="N830" s="40">
        <f t="shared" si="36"/>
        <v>7485805140</v>
      </c>
      <c r="O830" s="42">
        <f t="shared" si="37"/>
        <v>29943220.560000002</v>
      </c>
      <c r="P830" s="46">
        <f t="shared" si="38"/>
        <v>2495268</v>
      </c>
    </row>
    <row r="831" spans="1:16" ht="12.75" x14ac:dyDescent="0.2">
      <c r="A831" s="52" t="s">
        <v>2189</v>
      </c>
      <c r="B831" s="17" t="s">
        <v>1571</v>
      </c>
      <c r="C831" s="13" t="s">
        <v>1498</v>
      </c>
      <c r="D831" s="53" t="s">
        <v>1572</v>
      </c>
      <c r="E831" s="50">
        <v>66429638</v>
      </c>
      <c r="F831" s="29">
        <v>769668431</v>
      </c>
      <c r="G831" s="33">
        <v>164937452</v>
      </c>
      <c r="H831" s="34">
        <v>10689083</v>
      </c>
      <c r="I831" s="27">
        <v>0</v>
      </c>
      <c r="J831" s="23">
        <v>0</v>
      </c>
      <c r="K831" s="23">
        <v>221701496</v>
      </c>
      <c r="L831" s="12">
        <v>1207782889</v>
      </c>
      <c r="M831" s="26"/>
      <c r="N831" s="40">
        <f t="shared" si="36"/>
        <v>2441208989</v>
      </c>
      <c r="O831" s="42">
        <f t="shared" si="37"/>
        <v>9764835.9560000002</v>
      </c>
      <c r="P831" s="46">
        <f t="shared" si="38"/>
        <v>813736</v>
      </c>
    </row>
    <row r="832" spans="1:16" ht="12.75" x14ac:dyDescent="0.2">
      <c r="A832" s="52" t="s">
        <v>2189</v>
      </c>
      <c r="B832" s="17" t="s">
        <v>1573</v>
      </c>
      <c r="C832" s="13" t="s">
        <v>1498</v>
      </c>
      <c r="D832" s="53" t="s">
        <v>1574</v>
      </c>
      <c r="E832" s="50">
        <v>927627774</v>
      </c>
      <c r="F832" s="29">
        <v>11943219729</v>
      </c>
      <c r="G832" s="33">
        <v>0</v>
      </c>
      <c r="H832" s="34">
        <v>242047173</v>
      </c>
      <c r="I832" s="27">
        <v>137642675</v>
      </c>
      <c r="J832" s="23">
        <v>0</v>
      </c>
      <c r="K832" s="23">
        <v>1266757466</v>
      </c>
      <c r="L832" s="12">
        <v>17937344254</v>
      </c>
      <c r="M832" s="26"/>
      <c r="N832" s="40">
        <f t="shared" si="36"/>
        <v>32454639071</v>
      </c>
      <c r="O832" s="42">
        <f t="shared" si="37"/>
        <v>129818556.28400001</v>
      </c>
      <c r="P832" s="46">
        <f t="shared" si="38"/>
        <v>10818213</v>
      </c>
    </row>
    <row r="833" spans="1:16" ht="12.75" x14ac:dyDescent="0.2">
      <c r="A833" s="52" t="s">
        <v>2190</v>
      </c>
      <c r="B833" s="17" t="s">
        <v>1575</v>
      </c>
      <c r="C833" s="13" t="s">
        <v>1576</v>
      </c>
      <c r="D833" s="53" t="s">
        <v>25</v>
      </c>
      <c r="E833" s="50">
        <v>1213011065</v>
      </c>
      <c r="F833" s="29">
        <v>18384857011</v>
      </c>
      <c r="G833" s="33">
        <v>0</v>
      </c>
      <c r="H833" s="34">
        <v>1323012425</v>
      </c>
      <c r="I833" s="27">
        <v>0</v>
      </c>
      <c r="J833" s="23">
        <v>74345577</v>
      </c>
      <c r="K833" s="23">
        <v>5385839110</v>
      </c>
      <c r="L833" s="12">
        <v>40480958410</v>
      </c>
      <c r="M833" s="26"/>
      <c r="N833" s="40">
        <f t="shared" si="36"/>
        <v>66862023598</v>
      </c>
      <c r="O833" s="42">
        <f t="shared" si="37"/>
        <v>267448094.39200002</v>
      </c>
      <c r="P833" s="46">
        <f t="shared" si="38"/>
        <v>22287341</v>
      </c>
    </row>
    <row r="834" spans="1:16" ht="12.75" x14ac:dyDescent="0.2">
      <c r="A834" s="52" t="s">
        <v>2190</v>
      </c>
      <c r="B834" s="17" t="s">
        <v>1577</v>
      </c>
      <c r="C834" s="13" t="s">
        <v>1576</v>
      </c>
      <c r="D834" s="53" t="s">
        <v>396</v>
      </c>
      <c r="E834" s="50">
        <v>22912844</v>
      </c>
      <c r="F834" s="29">
        <v>381787416</v>
      </c>
      <c r="G834" s="33">
        <v>0</v>
      </c>
      <c r="H834" s="34">
        <v>4397878</v>
      </c>
      <c r="I834" s="27">
        <v>4843444</v>
      </c>
      <c r="J834" s="23">
        <v>0</v>
      </c>
      <c r="K834" s="23">
        <v>166625388</v>
      </c>
      <c r="L834" s="12">
        <v>589501911</v>
      </c>
      <c r="M834" s="26"/>
      <c r="N834" s="40">
        <f t="shared" si="36"/>
        <v>1170068881</v>
      </c>
      <c r="O834" s="42">
        <f t="shared" si="37"/>
        <v>4680275.5240000002</v>
      </c>
      <c r="P834" s="46">
        <f t="shared" si="38"/>
        <v>390023</v>
      </c>
    </row>
    <row r="835" spans="1:16" ht="12.75" x14ac:dyDescent="0.2">
      <c r="A835" s="52" t="s">
        <v>2190</v>
      </c>
      <c r="B835" s="17" t="s">
        <v>1578</v>
      </c>
      <c r="C835" s="13" t="s">
        <v>1576</v>
      </c>
      <c r="D835" s="53" t="s">
        <v>1579</v>
      </c>
      <c r="E835" s="50">
        <v>425286653</v>
      </c>
      <c r="F835" s="29">
        <v>6303125089</v>
      </c>
      <c r="G835" s="33">
        <v>0</v>
      </c>
      <c r="H835" s="34">
        <v>227959231</v>
      </c>
      <c r="I835" s="27">
        <v>0</v>
      </c>
      <c r="J835" s="23">
        <v>0</v>
      </c>
      <c r="K835" s="23">
        <v>1706892181</v>
      </c>
      <c r="L835" s="12">
        <v>12470560754</v>
      </c>
      <c r="M835" s="26"/>
      <c r="N835" s="40">
        <f t="shared" si="36"/>
        <v>21133823908</v>
      </c>
      <c r="O835" s="42">
        <f t="shared" si="37"/>
        <v>84535295.631999999</v>
      </c>
      <c r="P835" s="46">
        <f t="shared" si="38"/>
        <v>7044608</v>
      </c>
    </row>
    <row r="836" spans="1:16" ht="12.75" x14ac:dyDescent="0.2">
      <c r="A836" s="52" t="s">
        <v>2190</v>
      </c>
      <c r="B836" s="17" t="s">
        <v>1580</v>
      </c>
      <c r="C836" s="13" t="s">
        <v>1576</v>
      </c>
      <c r="D836" s="53" t="s">
        <v>1581</v>
      </c>
      <c r="E836" s="50">
        <v>167297027</v>
      </c>
      <c r="F836" s="29">
        <v>2782899803</v>
      </c>
      <c r="G836" s="33">
        <v>0</v>
      </c>
      <c r="H836" s="34">
        <v>114387931</v>
      </c>
      <c r="I836" s="27">
        <v>0</v>
      </c>
      <c r="J836" s="23">
        <v>0</v>
      </c>
      <c r="K836" s="23">
        <v>763396382</v>
      </c>
      <c r="L836" s="12">
        <v>4921031041</v>
      </c>
      <c r="M836" s="26"/>
      <c r="N836" s="40">
        <f t="shared" si="36"/>
        <v>8749012184</v>
      </c>
      <c r="O836" s="42">
        <f t="shared" si="37"/>
        <v>34996048.736000001</v>
      </c>
      <c r="P836" s="46">
        <f t="shared" si="38"/>
        <v>2916337</v>
      </c>
    </row>
    <row r="837" spans="1:16" ht="12.75" x14ac:dyDescent="0.2">
      <c r="A837" s="52" t="s">
        <v>2190</v>
      </c>
      <c r="B837" s="17" t="s">
        <v>1582</v>
      </c>
      <c r="C837" s="13" t="s">
        <v>1576</v>
      </c>
      <c r="D837" s="53" t="s">
        <v>305</v>
      </c>
      <c r="E837" s="50">
        <v>55922211</v>
      </c>
      <c r="F837" s="29">
        <v>775996399</v>
      </c>
      <c r="G837" s="33">
        <v>0</v>
      </c>
      <c r="H837" s="34">
        <v>9843498</v>
      </c>
      <c r="I837" s="27">
        <v>8199085</v>
      </c>
      <c r="J837" s="23">
        <v>0</v>
      </c>
      <c r="K837" s="23">
        <v>320770582</v>
      </c>
      <c r="L837" s="12">
        <v>1208984686</v>
      </c>
      <c r="M837" s="26"/>
      <c r="N837" s="40">
        <f t="shared" si="36"/>
        <v>2379716461</v>
      </c>
      <c r="O837" s="42">
        <f t="shared" si="37"/>
        <v>9518865.8440000005</v>
      </c>
      <c r="P837" s="46">
        <f t="shared" si="38"/>
        <v>793239</v>
      </c>
    </row>
    <row r="838" spans="1:16" ht="12.75" x14ac:dyDescent="0.2">
      <c r="A838" s="52" t="s">
        <v>2190</v>
      </c>
      <c r="B838" s="17" t="s">
        <v>1583</v>
      </c>
      <c r="C838" s="13" t="s">
        <v>1576</v>
      </c>
      <c r="D838" s="53" t="s">
        <v>1584</v>
      </c>
      <c r="E838" s="50">
        <v>85742172</v>
      </c>
      <c r="F838" s="29">
        <v>1403871469</v>
      </c>
      <c r="G838" s="33">
        <v>0</v>
      </c>
      <c r="H838" s="34">
        <v>65611736</v>
      </c>
      <c r="I838" s="27">
        <v>0</v>
      </c>
      <c r="J838" s="23">
        <v>0</v>
      </c>
      <c r="K838" s="23">
        <v>450380354</v>
      </c>
      <c r="L838" s="12">
        <v>2544259166</v>
      </c>
      <c r="M838" s="26"/>
      <c r="N838" s="40">
        <f t="shared" si="36"/>
        <v>4549864897</v>
      </c>
      <c r="O838" s="42">
        <f t="shared" si="37"/>
        <v>18199459.588</v>
      </c>
      <c r="P838" s="46">
        <f t="shared" si="38"/>
        <v>1516622</v>
      </c>
    </row>
    <row r="839" spans="1:16" ht="12.75" x14ac:dyDescent="0.2">
      <c r="A839" s="52" t="s">
        <v>2190</v>
      </c>
      <c r="B839" s="17" t="s">
        <v>1585</v>
      </c>
      <c r="C839" s="13" t="s">
        <v>1576</v>
      </c>
      <c r="D839" s="53" t="s">
        <v>1586</v>
      </c>
      <c r="E839" s="50">
        <v>88618507</v>
      </c>
      <c r="F839" s="29">
        <v>1162939938</v>
      </c>
      <c r="G839" s="33">
        <v>0</v>
      </c>
      <c r="H839" s="34">
        <v>25608221</v>
      </c>
      <c r="I839" s="27">
        <v>0</v>
      </c>
      <c r="J839" s="23">
        <v>0</v>
      </c>
      <c r="K839" s="23">
        <v>294520160</v>
      </c>
      <c r="L839" s="12">
        <v>2473146161</v>
      </c>
      <c r="M839" s="26"/>
      <c r="N839" s="40">
        <f t="shared" si="36"/>
        <v>4044832987</v>
      </c>
      <c r="O839" s="42">
        <f t="shared" si="37"/>
        <v>16179331.948000001</v>
      </c>
      <c r="P839" s="46">
        <f t="shared" si="38"/>
        <v>1348278</v>
      </c>
    </row>
    <row r="840" spans="1:16" ht="12.75" x14ac:dyDescent="0.2">
      <c r="A840" s="52" t="s">
        <v>2190</v>
      </c>
      <c r="B840" s="17" t="s">
        <v>1587</v>
      </c>
      <c r="C840" s="13" t="s">
        <v>1576</v>
      </c>
      <c r="D840" s="53" t="s">
        <v>1588</v>
      </c>
      <c r="E840" s="50">
        <v>329467526</v>
      </c>
      <c r="F840" s="29">
        <v>4468717411</v>
      </c>
      <c r="G840" s="33">
        <v>0</v>
      </c>
      <c r="H840" s="34">
        <v>95537716</v>
      </c>
      <c r="I840" s="27">
        <v>3146415</v>
      </c>
      <c r="J840" s="23">
        <v>0</v>
      </c>
      <c r="K840" s="23">
        <v>1130646585</v>
      </c>
      <c r="L840" s="12">
        <v>6745009302</v>
      </c>
      <c r="M840" s="26"/>
      <c r="N840" s="40">
        <f t="shared" si="36"/>
        <v>12772524955</v>
      </c>
      <c r="O840" s="42">
        <f t="shared" si="37"/>
        <v>51090099.82</v>
      </c>
      <c r="P840" s="46">
        <f t="shared" si="38"/>
        <v>4257508</v>
      </c>
    </row>
    <row r="841" spans="1:16" ht="12.75" x14ac:dyDescent="0.2">
      <c r="A841" s="52" t="s">
        <v>2190</v>
      </c>
      <c r="B841" s="17" t="s">
        <v>1589</v>
      </c>
      <c r="C841" s="13" t="s">
        <v>1576</v>
      </c>
      <c r="D841" s="53" t="s">
        <v>1590</v>
      </c>
      <c r="E841" s="50">
        <v>369207907</v>
      </c>
      <c r="F841" s="29">
        <v>5153309825</v>
      </c>
      <c r="G841" s="33">
        <v>0</v>
      </c>
      <c r="H841" s="34">
        <v>175614396</v>
      </c>
      <c r="I841" s="27">
        <v>0</v>
      </c>
      <c r="J841" s="23">
        <v>0</v>
      </c>
      <c r="K841" s="23">
        <v>1508963200</v>
      </c>
      <c r="L841" s="12">
        <v>9031103731</v>
      </c>
      <c r="M841" s="26"/>
      <c r="N841" s="40">
        <f t="shared" si="36"/>
        <v>16238199059</v>
      </c>
      <c r="O841" s="42">
        <f t="shared" si="37"/>
        <v>64952796.236000001</v>
      </c>
      <c r="P841" s="46">
        <f t="shared" si="38"/>
        <v>5412733</v>
      </c>
    </row>
    <row r="842" spans="1:16" ht="12.75" x14ac:dyDescent="0.2">
      <c r="A842" s="52" t="s">
        <v>2190</v>
      </c>
      <c r="B842" s="17" t="s">
        <v>1591</v>
      </c>
      <c r="C842" s="13" t="s">
        <v>1576</v>
      </c>
      <c r="D842" s="53" t="s">
        <v>1592</v>
      </c>
      <c r="E842" s="50">
        <v>64179445</v>
      </c>
      <c r="F842" s="29">
        <v>934195605</v>
      </c>
      <c r="G842" s="33">
        <v>0</v>
      </c>
      <c r="H842" s="34">
        <v>25047678</v>
      </c>
      <c r="I842" s="27">
        <v>0</v>
      </c>
      <c r="J842" s="23">
        <v>0</v>
      </c>
      <c r="K842" s="23">
        <v>315910857</v>
      </c>
      <c r="L842" s="12">
        <v>1456881738</v>
      </c>
      <c r="M842" s="26"/>
      <c r="N842" s="40">
        <f t="shared" si="36"/>
        <v>2796215323</v>
      </c>
      <c r="O842" s="42">
        <f t="shared" si="37"/>
        <v>11184861.291999999</v>
      </c>
      <c r="P842" s="46">
        <f t="shared" si="38"/>
        <v>932072</v>
      </c>
    </row>
    <row r="843" spans="1:16" ht="12.75" x14ac:dyDescent="0.2">
      <c r="A843" s="52" t="s">
        <v>2190</v>
      </c>
      <c r="B843" s="17" t="s">
        <v>1593</v>
      </c>
      <c r="C843" s="13" t="s">
        <v>1576</v>
      </c>
      <c r="D843" s="53" t="s">
        <v>1594</v>
      </c>
      <c r="E843" s="50">
        <v>323558321</v>
      </c>
      <c r="F843" s="29">
        <v>4196380409</v>
      </c>
      <c r="G843" s="33">
        <v>0</v>
      </c>
      <c r="H843" s="34">
        <v>175986958</v>
      </c>
      <c r="I843" s="27">
        <v>0</v>
      </c>
      <c r="J843" s="23">
        <v>0</v>
      </c>
      <c r="K843" s="23">
        <v>1178583755</v>
      </c>
      <c r="L843" s="12">
        <v>7619709433</v>
      </c>
      <c r="M843" s="26"/>
      <c r="N843" s="40">
        <f t="shared" si="36"/>
        <v>13494218876</v>
      </c>
      <c r="O843" s="42">
        <f t="shared" si="37"/>
        <v>53976875.504000001</v>
      </c>
      <c r="P843" s="46">
        <f t="shared" si="38"/>
        <v>4498073</v>
      </c>
    </row>
    <row r="844" spans="1:16" ht="12.75" x14ac:dyDescent="0.2">
      <c r="A844" s="52" t="s">
        <v>2190</v>
      </c>
      <c r="B844" s="17" t="s">
        <v>1595</v>
      </c>
      <c r="C844" s="13" t="s">
        <v>1576</v>
      </c>
      <c r="D844" s="53" t="s">
        <v>1596</v>
      </c>
      <c r="E844" s="50">
        <v>47978048</v>
      </c>
      <c r="F844" s="29">
        <v>711779240</v>
      </c>
      <c r="G844" s="33">
        <v>0</v>
      </c>
      <c r="H844" s="34">
        <v>11313866</v>
      </c>
      <c r="I844" s="27">
        <v>0</v>
      </c>
      <c r="J844" s="23">
        <v>0</v>
      </c>
      <c r="K844" s="23">
        <v>102592075</v>
      </c>
      <c r="L844" s="12">
        <v>1247383739</v>
      </c>
      <c r="M844" s="26"/>
      <c r="N844" s="40">
        <f t="shared" si="36"/>
        <v>2121046968</v>
      </c>
      <c r="O844" s="42">
        <f t="shared" si="37"/>
        <v>8484187.8719999995</v>
      </c>
      <c r="P844" s="46">
        <f t="shared" si="38"/>
        <v>707016</v>
      </c>
    </row>
    <row r="845" spans="1:16" ht="12.75" x14ac:dyDescent="0.2">
      <c r="A845" s="52" t="s">
        <v>2191</v>
      </c>
      <c r="B845" s="17" t="s">
        <v>1597</v>
      </c>
      <c r="C845" s="13" t="s">
        <v>656</v>
      </c>
      <c r="D845" s="53" t="s">
        <v>1598</v>
      </c>
      <c r="E845" s="50">
        <v>1919024086</v>
      </c>
      <c r="F845" s="29">
        <v>23558322587</v>
      </c>
      <c r="G845" s="33">
        <v>0</v>
      </c>
      <c r="H845" s="34">
        <v>1933763825</v>
      </c>
      <c r="I845" s="27">
        <v>541107798</v>
      </c>
      <c r="J845" s="23">
        <v>84563857</v>
      </c>
      <c r="K845" s="23">
        <v>4948701498</v>
      </c>
      <c r="L845" s="12">
        <v>60151515056</v>
      </c>
      <c r="M845" s="26"/>
      <c r="N845" s="40">
        <f t="shared" si="36"/>
        <v>93136998707</v>
      </c>
      <c r="O845" s="42">
        <f t="shared" si="37"/>
        <v>372547994.82800001</v>
      </c>
      <c r="P845" s="46">
        <f t="shared" si="38"/>
        <v>31045666</v>
      </c>
    </row>
    <row r="846" spans="1:16" ht="12.75" x14ac:dyDescent="0.2">
      <c r="A846" s="52" t="s">
        <v>2191</v>
      </c>
      <c r="B846" s="17" t="s">
        <v>1599</v>
      </c>
      <c r="C846" s="13" t="s">
        <v>656</v>
      </c>
      <c r="D846" s="53" t="s">
        <v>2143</v>
      </c>
      <c r="E846" s="50">
        <v>126030427</v>
      </c>
      <c r="F846" s="29">
        <v>1765034396</v>
      </c>
      <c r="G846" s="33">
        <v>0</v>
      </c>
      <c r="H846" s="34">
        <v>49595204</v>
      </c>
      <c r="I846" s="27">
        <v>4226630</v>
      </c>
      <c r="J846" s="23">
        <v>0</v>
      </c>
      <c r="K846" s="23">
        <v>543475147</v>
      </c>
      <c r="L846" s="12">
        <v>2621838603</v>
      </c>
      <c r="M846" s="26"/>
      <c r="N846" s="40">
        <f t="shared" si="36"/>
        <v>5110200407</v>
      </c>
      <c r="O846" s="42">
        <f t="shared" si="37"/>
        <v>20440801.627999999</v>
      </c>
      <c r="P846" s="46">
        <f t="shared" si="38"/>
        <v>1703400</v>
      </c>
    </row>
    <row r="847" spans="1:16" ht="12.75" x14ac:dyDescent="0.2">
      <c r="A847" s="52" t="s">
        <v>2191</v>
      </c>
      <c r="B847" s="17" t="s">
        <v>1600</v>
      </c>
      <c r="C847" s="13" t="s">
        <v>656</v>
      </c>
      <c r="D847" s="53" t="s">
        <v>707</v>
      </c>
      <c r="E847" s="50">
        <v>69051603</v>
      </c>
      <c r="F847" s="29">
        <v>936304928</v>
      </c>
      <c r="G847" s="33">
        <v>0</v>
      </c>
      <c r="H847" s="34">
        <v>11722975</v>
      </c>
      <c r="I847" s="27">
        <v>0</v>
      </c>
      <c r="J847" s="23">
        <v>0</v>
      </c>
      <c r="K847" s="23">
        <v>0</v>
      </c>
      <c r="L847" s="12">
        <v>1733045082</v>
      </c>
      <c r="M847" s="26"/>
      <c r="N847" s="40">
        <f t="shared" ref="N847:N910" si="39">SUM(E847:L847)</f>
        <v>2750124588</v>
      </c>
      <c r="O847" s="42">
        <f t="shared" ref="O847:O910" si="40">+N847*0.4%</f>
        <v>11000498.352</v>
      </c>
      <c r="P847" s="46">
        <f t="shared" ref="P847:P910" si="41">ROUND(O847/12,0)</f>
        <v>916708</v>
      </c>
    </row>
    <row r="848" spans="1:16" ht="12.75" x14ac:dyDescent="0.2">
      <c r="A848" s="52" t="s">
        <v>2191</v>
      </c>
      <c r="B848" s="17" t="s">
        <v>1601</v>
      </c>
      <c r="C848" s="13" t="s">
        <v>656</v>
      </c>
      <c r="D848" s="53" t="s">
        <v>1602</v>
      </c>
      <c r="E848" s="50">
        <v>272527835</v>
      </c>
      <c r="F848" s="29">
        <v>3819514746</v>
      </c>
      <c r="G848" s="33">
        <v>0</v>
      </c>
      <c r="H848" s="34">
        <v>146208470</v>
      </c>
      <c r="I848" s="27">
        <v>0</v>
      </c>
      <c r="J848" s="23">
        <v>0</v>
      </c>
      <c r="K848" s="23">
        <v>1976400831</v>
      </c>
      <c r="L848" s="12">
        <v>4508038566</v>
      </c>
      <c r="M848" s="26"/>
      <c r="N848" s="40">
        <f t="shared" si="39"/>
        <v>10722690448</v>
      </c>
      <c r="O848" s="42">
        <f t="shared" si="40"/>
        <v>42890761.792000003</v>
      </c>
      <c r="P848" s="46">
        <f t="shared" si="41"/>
        <v>3574230</v>
      </c>
    </row>
    <row r="849" spans="1:16" ht="12.75" x14ac:dyDescent="0.2">
      <c r="A849" s="52" t="s">
        <v>2191</v>
      </c>
      <c r="B849" s="17" t="s">
        <v>1603</v>
      </c>
      <c r="C849" s="13" t="s">
        <v>656</v>
      </c>
      <c r="D849" s="53" t="s">
        <v>1604</v>
      </c>
      <c r="E849" s="50">
        <v>687385329</v>
      </c>
      <c r="F849" s="29">
        <v>11694554015</v>
      </c>
      <c r="G849" s="33">
        <v>0</v>
      </c>
      <c r="H849" s="34">
        <v>418110780</v>
      </c>
      <c r="I849" s="27">
        <v>340691390</v>
      </c>
      <c r="J849" s="23">
        <v>0</v>
      </c>
      <c r="K849" s="23">
        <v>2781606044</v>
      </c>
      <c r="L849" s="12">
        <v>19622228377</v>
      </c>
      <c r="M849" s="26"/>
      <c r="N849" s="40">
        <f t="shared" si="39"/>
        <v>35544575935</v>
      </c>
      <c r="O849" s="42">
        <f t="shared" si="40"/>
        <v>142178303.74000001</v>
      </c>
      <c r="P849" s="46">
        <f t="shared" si="41"/>
        <v>11848192</v>
      </c>
    </row>
    <row r="850" spans="1:16" ht="12.75" x14ac:dyDescent="0.2">
      <c r="A850" s="52" t="s">
        <v>2191</v>
      </c>
      <c r="B850" s="17" t="s">
        <v>1605</v>
      </c>
      <c r="C850" s="13" t="s">
        <v>656</v>
      </c>
      <c r="D850" s="53" t="s">
        <v>2141</v>
      </c>
      <c r="E850" s="50">
        <v>134718132</v>
      </c>
      <c r="F850" s="29">
        <v>1724488525</v>
      </c>
      <c r="G850" s="33">
        <v>0</v>
      </c>
      <c r="H850" s="34">
        <v>76734582</v>
      </c>
      <c r="I850" s="27">
        <v>0</v>
      </c>
      <c r="J850" s="23">
        <v>0</v>
      </c>
      <c r="K850" s="23">
        <v>932767739</v>
      </c>
      <c r="L850" s="12">
        <v>2770789152</v>
      </c>
      <c r="M850" s="26"/>
      <c r="N850" s="40">
        <f t="shared" si="39"/>
        <v>5639498130</v>
      </c>
      <c r="O850" s="42">
        <f t="shared" si="40"/>
        <v>22557992.52</v>
      </c>
      <c r="P850" s="46">
        <f t="shared" si="41"/>
        <v>1879833</v>
      </c>
    </row>
    <row r="851" spans="1:16" ht="12.75" x14ac:dyDescent="0.2">
      <c r="A851" s="52" t="s">
        <v>2191</v>
      </c>
      <c r="B851" s="17" t="s">
        <v>1606</v>
      </c>
      <c r="C851" s="13" t="s">
        <v>656</v>
      </c>
      <c r="D851" s="53" t="s">
        <v>1607</v>
      </c>
      <c r="E851" s="50">
        <v>87561894</v>
      </c>
      <c r="F851" s="29">
        <v>1207938823</v>
      </c>
      <c r="G851" s="33">
        <v>0</v>
      </c>
      <c r="H851" s="34">
        <v>48330850</v>
      </c>
      <c r="I851" s="27">
        <v>0</v>
      </c>
      <c r="J851" s="23">
        <v>0</v>
      </c>
      <c r="K851" s="23">
        <v>174129125</v>
      </c>
      <c r="L851" s="12">
        <v>2011486116</v>
      </c>
      <c r="M851" s="26"/>
      <c r="N851" s="40">
        <f t="shared" si="39"/>
        <v>3529446808</v>
      </c>
      <c r="O851" s="42">
        <f t="shared" si="40"/>
        <v>14117787.232000001</v>
      </c>
      <c r="P851" s="46">
        <f t="shared" si="41"/>
        <v>1176482</v>
      </c>
    </row>
    <row r="852" spans="1:16" ht="12.75" x14ac:dyDescent="0.2">
      <c r="A852" s="52" t="s">
        <v>2191</v>
      </c>
      <c r="B852" s="17" t="s">
        <v>1608</v>
      </c>
      <c r="C852" s="13" t="s">
        <v>656</v>
      </c>
      <c r="D852" s="53" t="s">
        <v>1609</v>
      </c>
      <c r="E852" s="50">
        <v>164361992</v>
      </c>
      <c r="F852" s="29">
        <v>2722901289</v>
      </c>
      <c r="G852" s="33">
        <v>0</v>
      </c>
      <c r="H852" s="34">
        <v>217707578</v>
      </c>
      <c r="I852" s="27">
        <v>0</v>
      </c>
      <c r="J852" s="23">
        <v>0</v>
      </c>
      <c r="K852" s="23">
        <v>590928368</v>
      </c>
      <c r="L852" s="12">
        <v>5343207560</v>
      </c>
      <c r="M852" s="26"/>
      <c r="N852" s="40">
        <f t="shared" si="39"/>
        <v>9039106787</v>
      </c>
      <c r="O852" s="42">
        <f t="shared" si="40"/>
        <v>36156427.148000002</v>
      </c>
      <c r="P852" s="46">
        <f t="shared" si="41"/>
        <v>3013036</v>
      </c>
    </row>
    <row r="853" spans="1:16" ht="12.75" x14ac:dyDescent="0.2">
      <c r="A853" s="52" t="s">
        <v>2191</v>
      </c>
      <c r="B853" s="17" t="s">
        <v>1610</v>
      </c>
      <c r="C853" s="13" t="s">
        <v>656</v>
      </c>
      <c r="D853" s="53" t="s">
        <v>1611</v>
      </c>
      <c r="E853" s="50">
        <v>186883498</v>
      </c>
      <c r="F853" s="29">
        <v>2400643648</v>
      </c>
      <c r="G853" s="33">
        <v>0</v>
      </c>
      <c r="H853" s="34">
        <v>59360670</v>
      </c>
      <c r="I853" s="27">
        <v>0</v>
      </c>
      <c r="J853" s="23">
        <v>0</v>
      </c>
      <c r="K853" s="23">
        <v>1440338796</v>
      </c>
      <c r="L853" s="12">
        <v>3023101369</v>
      </c>
      <c r="M853" s="26"/>
      <c r="N853" s="40">
        <f t="shared" si="39"/>
        <v>7110327981</v>
      </c>
      <c r="O853" s="42">
        <f t="shared" si="40"/>
        <v>28441311.924000002</v>
      </c>
      <c r="P853" s="46">
        <f t="shared" si="41"/>
        <v>2370109</v>
      </c>
    </row>
    <row r="854" spans="1:16" ht="12.75" x14ac:dyDescent="0.2">
      <c r="A854" s="52" t="s">
        <v>2191</v>
      </c>
      <c r="B854" s="17" t="s">
        <v>1612</v>
      </c>
      <c r="C854" s="13" t="s">
        <v>656</v>
      </c>
      <c r="D854" s="53" t="s">
        <v>2136</v>
      </c>
      <c r="E854" s="50">
        <v>245740744</v>
      </c>
      <c r="F854" s="29">
        <v>1699645391</v>
      </c>
      <c r="G854" s="33">
        <v>0</v>
      </c>
      <c r="H854" s="34">
        <v>62739060</v>
      </c>
      <c r="I854" s="27">
        <v>0</v>
      </c>
      <c r="J854" s="23">
        <v>0</v>
      </c>
      <c r="K854" s="23">
        <v>950800773</v>
      </c>
      <c r="L854" s="12">
        <v>4618270309</v>
      </c>
      <c r="M854" s="26"/>
      <c r="N854" s="40">
        <f t="shared" si="39"/>
        <v>7577196277</v>
      </c>
      <c r="O854" s="42">
        <f t="shared" si="40"/>
        <v>30308785.107999999</v>
      </c>
      <c r="P854" s="46">
        <f t="shared" si="41"/>
        <v>2525732</v>
      </c>
    </row>
    <row r="855" spans="1:16" ht="12.75" x14ac:dyDescent="0.2">
      <c r="A855" s="52" t="s">
        <v>2191</v>
      </c>
      <c r="B855" s="17" t="s">
        <v>1613</v>
      </c>
      <c r="C855" s="13" t="s">
        <v>656</v>
      </c>
      <c r="D855" s="53" t="s">
        <v>1614</v>
      </c>
      <c r="E855" s="50">
        <v>217701371</v>
      </c>
      <c r="F855" s="29">
        <v>1253406447</v>
      </c>
      <c r="G855" s="33">
        <v>0</v>
      </c>
      <c r="H855" s="34">
        <v>44815191</v>
      </c>
      <c r="I855" s="27">
        <v>0</v>
      </c>
      <c r="J855" s="23">
        <v>0</v>
      </c>
      <c r="K855" s="23">
        <v>674668794</v>
      </c>
      <c r="L855" s="12">
        <v>4966779662</v>
      </c>
      <c r="M855" s="26"/>
      <c r="N855" s="40">
        <f t="shared" si="39"/>
        <v>7157371465</v>
      </c>
      <c r="O855" s="42">
        <f t="shared" si="40"/>
        <v>28629485.859999999</v>
      </c>
      <c r="P855" s="46">
        <f t="shared" si="41"/>
        <v>2385790</v>
      </c>
    </row>
    <row r="856" spans="1:16" ht="12.75" x14ac:dyDescent="0.2">
      <c r="A856" s="52" t="s">
        <v>2191</v>
      </c>
      <c r="B856" s="17" t="s">
        <v>1615</v>
      </c>
      <c r="C856" s="13" t="s">
        <v>656</v>
      </c>
      <c r="D856" s="53" t="s">
        <v>1616</v>
      </c>
      <c r="E856" s="50">
        <v>415327099</v>
      </c>
      <c r="F856" s="29">
        <v>4131694511</v>
      </c>
      <c r="G856" s="33">
        <v>0</v>
      </c>
      <c r="H856" s="34">
        <v>145362214</v>
      </c>
      <c r="I856" s="27">
        <v>0</v>
      </c>
      <c r="J856" s="23">
        <v>0</v>
      </c>
      <c r="K856" s="23">
        <v>1365578329</v>
      </c>
      <c r="L856" s="12">
        <v>6809068393</v>
      </c>
      <c r="M856" s="26"/>
      <c r="N856" s="40">
        <f t="shared" si="39"/>
        <v>12867030546</v>
      </c>
      <c r="O856" s="42">
        <f t="shared" si="40"/>
        <v>51468122.184</v>
      </c>
      <c r="P856" s="46">
        <f t="shared" si="41"/>
        <v>4289010</v>
      </c>
    </row>
    <row r="857" spans="1:16" ht="12.75" x14ac:dyDescent="0.2">
      <c r="A857" s="52" t="s">
        <v>2191</v>
      </c>
      <c r="B857" s="17" t="s">
        <v>1617</v>
      </c>
      <c r="C857" s="13" t="s">
        <v>656</v>
      </c>
      <c r="D857" s="53" t="s">
        <v>1618</v>
      </c>
      <c r="E857" s="50">
        <v>484985277</v>
      </c>
      <c r="F857" s="29">
        <v>6714443023</v>
      </c>
      <c r="G857" s="33">
        <v>0</v>
      </c>
      <c r="H857" s="34">
        <v>407659640</v>
      </c>
      <c r="I857" s="27">
        <v>0</v>
      </c>
      <c r="J857" s="23">
        <v>0</v>
      </c>
      <c r="K857" s="23">
        <v>2354550501</v>
      </c>
      <c r="L857" s="12">
        <v>9302048799</v>
      </c>
      <c r="M857" s="26"/>
      <c r="N857" s="40">
        <f t="shared" si="39"/>
        <v>19263687240</v>
      </c>
      <c r="O857" s="42">
        <f t="shared" si="40"/>
        <v>77054748.960000008</v>
      </c>
      <c r="P857" s="46">
        <f t="shared" si="41"/>
        <v>6421229</v>
      </c>
    </row>
    <row r="858" spans="1:16" ht="12.75" x14ac:dyDescent="0.2">
      <c r="A858" s="52" t="s">
        <v>2191</v>
      </c>
      <c r="B858" s="17" t="s">
        <v>1619</v>
      </c>
      <c r="C858" s="13" t="s">
        <v>656</v>
      </c>
      <c r="D858" s="53" t="s">
        <v>1620</v>
      </c>
      <c r="E858" s="50">
        <v>135716044</v>
      </c>
      <c r="F858" s="29">
        <v>1750503506</v>
      </c>
      <c r="G858" s="33">
        <v>0</v>
      </c>
      <c r="H858" s="34">
        <v>84490169</v>
      </c>
      <c r="I858" s="27">
        <v>0</v>
      </c>
      <c r="J858" s="23">
        <v>0</v>
      </c>
      <c r="K858" s="23">
        <v>1340436857</v>
      </c>
      <c r="L858" s="12">
        <v>2047220425</v>
      </c>
      <c r="M858" s="26"/>
      <c r="N858" s="40">
        <f t="shared" si="39"/>
        <v>5358367001</v>
      </c>
      <c r="O858" s="42">
        <f t="shared" si="40"/>
        <v>21433468.004000001</v>
      </c>
      <c r="P858" s="46">
        <f t="shared" si="41"/>
        <v>1786122</v>
      </c>
    </row>
    <row r="859" spans="1:16" ht="12.75" x14ac:dyDescent="0.2">
      <c r="A859" s="52" t="s">
        <v>2192</v>
      </c>
      <c r="B859" s="17" t="s">
        <v>1621</v>
      </c>
      <c r="C859" s="13" t="s">
        <v>1622</v>
      </c>
      <c r="D859" s="53" t="s">
        <v>1623</v>
      </c>
      <c r="E859" s="50">
        <v>1813656310</v>
      </c>
      <c r="F859" s="29">
        <v>23713943731</v>
      </c>
      <c r="G859" s="33">
        <v>0</v>
      </c>
      <c r="H859" s="34">
        <v>3082517223</v>
      </c>
      <c r="I859" s="27">
        <v>0</v>
      </c>
      <c r="J859" s="23">
        <v>146953424</v>
      </c>
      <c r="K859" s="23">
        <v>6807178227</v>
      </c>
      <c r="L859" s="12">
        <v>61187999927</v>
      </c>
      <c r="M859" s="26"/>
      <c r="N859" s="40">
        <f t="shared" si="39"/>
        <v>96752248842</v>
      </c>
      <c r="O859" s="42">
        <f t="shared" si="40"/>
        <v>387008995.36800003</v>
      </c>
      <c r="P859" s="46">
        <f t="shared" si="41"/>
        <v>32250750</v>
      </c>
    </row>
    <row r="860" spans="1:16" ht="12.75" x14ac:dyDescent="0.2">
      <c r="A860" s="52" t="s">
        <v>2192</v>
      </c>
      <c r="B860" s="17" t="s">
        <v>1624</v>
      </c>
      <c r="C860" s="13" t="s">
        <v>1622</v>
      </c>
      <c r="D860" s="53" t="s">
        <v>1625</v>
      </c>
      <c r="E860" s="50">
        <v>26102249</v>
      </c>
      <c r="F860" s="29">
        <v>318976472</v>
      </c>
      <c r="G860" s="33">
        <v>0</v>
      </c>
      <c r="H860" s="34">
        <v>4215960</v>
      </c>
      <c r="I860" s="27">
        <v>0</v>
      </c>
      <c r="J860" s="23">
        <v>0</v>
      </c>
      <c r="K860" s="23">
        <v>0</v>
      </c>
      <c r="L860" s="12">
        <v>709269277</v>
      </c>
      <c r="M860" s="26"/>
      <c r="N860" s="40">
        <f t="shared" si="39"/>
        <v>1058563958</v>
      </c>
      <c r="O860" s="42">
        <f t="shared" si="40"/>
        <v>4234255.8320000004</v>
      </c>
      <c r="P860" s="46">
        <f t="shared" si="41"/>
        <v>352855</v>
      </c>
    </row>
    <row r="861" spans="1:16" ht="12.75" x14ac:dyDescent="0.2">
      <c r="A861" s="52" t="s">
        <v>2192</v>
      </c>
      <c r="B861" s="17" t="s">
        <v>1626</v>
      </c>
      <c r="C861" s="13" t="s">
        <v>1622</v>
      </c>
      <c r="D861" s="53" t="s">
        <v>675</v>
      </c>
      <c r="E861" s="50">
        <v>42107977</v>
      </c>
      <c r="F861" s="29">
        <v>504596873</v>
      </c>
      <c r="G861" s="33">
        <v>0</v>
      </c>
      <c r="H861" s="34">
        <v>7051572</v>
      </c>
      <c r="I861" s="27">
        <v>1154115</v>
      </c>
      <c r="J861" s="23">
        <v>0</v>
      </c>
      <c r="K861" s="23">
        <v>90816981</v>
      </c>
      <c r="L861" s="12">
        <v>1209773917</v>
      </c>
      <c r="M861" s="26"/>
      <c r="N861" s="40">
        <f t="shared" si="39"/>
        <v>1855501435</v>
      </c>
      <c r="O861" s="42">
        <f t="shared" si="40"/>
        <v>7422005.7400000002</v>
      </c>
      <c r="P861" s="46">
        <f t="shared" si="41"/>
        <v>618500</v>
      </c>
    </row>
    <row r="862" spans="1:16" ht="12.75" x14ac:dyDescent="0.2">
      <c r="A862" s="52" t="s">
        <v>2192</v>
      </c>
      <c r="B862" s="17" t="s">
        <v>1627</v>
      </c>
      <c r="C862" s="13" t="s">
        <v>1622</v>
      </c>
      <c r="D862" s="53" t="s">
        <v>1628</v>
      </c>
      <c r="E862" s="50">
        <v>112274894</v>
      </c>
      <c r="F862" s="29">
        <v>1343404217</v>
      </c>
      <c r="G862" s="33">
        <v>0</v>
      </c>
      <c r="H862" s="34">
        <v>57389957</v>
      </c>
      <c r="I862" s="27">
        <v>36700364</v>
      </c>
      <c r="J862" s="23">
        <v>0</v>
      </c>
      <c r="K862" s="23">
        <v>725124402</v>
      </c>
      <c r="L862" s="12">
        <v>1242662373</v>
      </c>
      <c r="M862" s="26"/>
      <c r="N862" s="40">
        <f t="shared" si="39"/>
        <v>3517556207</v>
      </c>
      <c r="O862" s="42">
        <f t="shared" si="40"/>
        <v>14070224.828</v>
      </c>
      <c r="P862" s="46">
        <f t="shared" si="41"/>
        <v>1172519</v>
      </c>
    </row>
    <row r="863" spans="1:16" ht="12.75" x14ac:dyDescent="0.2">
      <c r="A863" s="52" t="s">
        <v>2192</v>
      </c>
      <c r="B863" s="17" t="s">
        <v>1629</v>
      </c>
      <c r="C863" s="13" t="s">
        <v>1622</v>
      </c>
      <c r="D863" s="53" t="s">
        <v>27</v>
      </c>
      <c r="E863" s="50">
        <v>202341352</v>
      </c>
      <c r="F863" s="29">
        <v>2734385380</v>
      </c>
      <c r="G863" s="33">
        <v>0</v>
      </c>
      <c r="H863" s="34">
        <v>122900049</v>
      </c>
      <c r="I863" s="27">
        <v>0</v>
      </c>
      <c r="J863" s="23">
        <v>0</v>
      </c>
      <c r="K863" s="23">
        <v>358612066</v>
      </c>
      <c r="L863" s="12">
        <v>4163130336</v>
      </c>
      <c r="M863" s="26"/>
      <c r="N863" s="40">
        <f t="shared" si="39"/>
        <v>7581369183</v>
      </c>
      <c r="O863" s="42">
        <f t="shared" si="40"/>
        <v>30325476.732000001</v>
      </c>
      <c r="P863" s="46">
        <f t="shared" si="41"/>
        <v>2527123</v>
      </c>
    </row>
    <row r="864" spans="1:16" ht="12.75" x14ac:dyDescent="0.2">
      <c r="A864" s="52" t="s">
        <v>2192</v>
      </c>
      <c r="B864" s="17" t="s">
        <v>1630</v>
      </c>
      <c r="C864" s="13" t="s">
        <v>1622</v>
      </c>
      <c r="D864" s="53" t="s">
        <v>1631</v>
      </c>
      <c r="E864" s="50">
        <v>66997079</v>
      </c>
      <c r="F864" s="29">
        <v>923883361</v>
      </c>
      <c r="G864" s="33">
        <v>0</v>
      </c>
      <c r="H864" s="34">
        <v>11370257</v>
      </c>
      <c r="I864" s="27">
        <v>54614441</v>
      </c>
      <c r="J864" s="23">
        <v>0</v>
      </c>
      <c r="K864" s="23">
        <v>182517293</v>
      </c>
      <c r="L864" s="12">
        <v>1306835976</v>
      </c>
      <c r="M864" s="26"/>
      <c r="N864" s="40">
        <f t="shared" si="39"/>
        <v>2546218407</v>
      </c>
      <c r="O864" s="42">
        <f t="shared" si="40"/>
        <v>10184873.628</v>
      </c>
      <c r="P864" s="46">
        <f t="shared" si="41"/>
        <v>848739</v>
      </c>
    </row>
    <row r="865" spans="1:16" ht="12.75" x14ac:dyDescent="0.2">
      <c r="A865" s="52" t="s">
        <v>2192</v>
      </c>
      <c r="B865" s="17" t="s">
        <v>1632</v>
      </c>
      <c r="C865" s="13" t="s">
        <v>1622</v>
      </c>
      <c r="D865" s="53" t="s">
        <v>1633</v>
      </c>
      <c r="E865" s="50">
        <v>1039883100</v>
      </c>
      <c r="F865" s="29">
        <v>14965644847</v>
      </c>
      <c r="G865" s="33">
        <v>0</v>
      </c>
      <c r="H865" s="34">
        <v>656945897</v>
      </c>
      <c r="I865" s="27">
        <v>576235738</v>
      </c>
      <c r="J865" s="23">
        <v>0</v>
      </c>
      <c r="K865" s="23">
        <v>2472604992</v>
      </c>
      <c r="L865" s="12">
        <v>29278361807</v>
      </c>
      <c r="M865" s="26"/>
      <c r="N865" s="40">
        <f t="shared" si="39"/>
        <v>48989676381</v>
      </c>
      <c r="O865" s="42">
        <f t="shared" si="40"/>
        <v>195958705.52400002</v>
      </c>
      <c r="P865" s="46">
        <f t="shared" si="41"/>
        <v>16329892</v>
      </c>
    </row>
    <row r="866" spans="1:16" ht="12.75" x14ac:dyDescent="0.2">
      <c r="A866" s="52" t="s">
        <v>2192</v>
      </c>
      <c r="B866" s="17" t="s">
        <v>1634</v>
      </c>
      <c r="C866" s="13" t="s">
        <v>1622</v>
      </c>
      <c r="D866" s="53" t="s">
        <v>35</v>
      </c>
      <c r="E866" s="50">
        <v>53026309</v>
      </c>
      <c r="F866" s="29">
        <v>636546729</v>
      </c>
      <c r="G866" s="33">
        <v>0</v>
      </c>
      <c r="H866" s="34">
        <v>18622997</v>
      </c>
      <c r="I866" s="27">
        <v>0</v>
      </c>
      <c r="J866" s="23">
        <v>0</v>
      </c>
      <c r="K866" s="23">
        <v>6397241</v>
      </c>
      <c r="L866" s="12">
        <v>974333159</v>
      </c>
      <c r="M866" s="26"/>
      <c r="N866" s="40">
        <f t="shared" si="39"/>
        <v>1688926435</v>
      </c>
      <c r="O866" s="42">
        <f t="shared" si="40"/>
        <v>6755705.7400000002</v>
      </c>
      <c r="P866" s="46">
        <f t="shared" si="41"/>
        <v>562975</v>
      </c>
    </row>
    <row r="867" spans="1:16" ht="12.75" x14ac:dyDescent="0.2">
      <c r="A867" s="52" t="s">
        <v>2192</v>
      </c>
      <c r="B867" s="17" t="s">
        <v>1635</v>
      </c>
      <c r="C867" s="13" t="s">
        <v>1622</v>
      </c>
      <c r="D867" s="53" t="s">
        <v>709</v>
      </c>
      <c r="E867" s="50">
        <v>143973278</v>
      </c>
      <c r="F867" s="29">
        <v>1722144833</v>
      </c>
      <c r="G867" s="33">
        <v>0</v>
      </c>
      <c r="H867" s="34">
        <v>23692148</v>
      </c>
      <c r="I867" s="27">
        <v>0</v>
      </c>
      <c r="J867" s="23">
        <v>0</v>
      </c>
      <c r="K867" s="23">
        <v>302198935</v>
      </c>
      <c r="L867" s="12">
        <v>3235963458</v>
      </c>
      <c r="M867" s="26"/>
      <c r="N867" s="40">
        <f t="shared" si="39"/>
        <v>5427972652</v>
      </c>
      <c r="O867" s="42">
        <f t="shared" si="40"/>
        <v>21711890.607999999</v>
      </c>
      <c r="P867" s="46">
        <f t="shared" si="41"/>
        <v>1809324</v>
      </c>
    </row>
    <row r="868" spans="1:16" ht="12.75" x14ac:dyDescent="0.2">
      <c r="A868" s="52" t="s">
        <v>2192</v>
      </c>
      <c r="B868" s="17" t="s">
        <v>1636</v>
      </c>
      <c r="C868" s="13" t="s">
        <v>1622</v>
      </c>
      <c r="D868" s="53" t="s">
        <v>905</v>
      </c>
      <c r="E868" s="50">
        <v>27080595</v>
      </c>
      <c r="F868" s="29">
        <v>323898225</v>
      </c>
      <c r="G868" s="33">
        <v>0</v>
      </c>
      <c r="H868" s="34">
        <v>4532675</v>
      </c>
      <c r="I868" s="27">
        <v>0</v>
      </c>
      <c r="J868" s="23">
        <v>0</v>
      </c>
      <c r="K868" s="23">
        <v>0</v>
      </c>
      <c r="L868" s="12">
        <v>545000089</v>
      </c>
      <c r="M868" s="26"/>
      <c r="N868" s="40">
        <f t="shared" si="39"/>
        <v>900511584</v>
      </c>
      <c r="O868" s="42">
        <f t="shared" si="40"/>
        <v>3602046.3360000001</v>
      </c>
      <c r="P868" s="46">
        <f t="shared" si="41"/>
        <v>300171</v>
      </c>
    </row>
    <row r="869" spans="1:16" ht="12.75" x14ac:dyDescent="0.2">
      <c r="A869" s="52" t="s">
        <v>2192</v>
      </c>
      <c r="B869" s="17" t="s">
        <v>1637</v>
      </c>
      <c r="C869" s="13" t="s">
        <v>1622</v>
      </c>
      <c r="D869" s="53" t="s">
        <v>1638</v>
      </c>
      <c r="E869" s="50">
        <v>8296367</v>
      </c>
      <c r="F869" s="29">
        <v>132184225</v>
      </c>
      <c r="G869" s="33">
        <v>0</v>
      </c>
      <c r="H869" s="34">
        <v>1518653</v>
      </c>
      <c r="I869" s="27">
        <v>0</v>
      </c>
      <c r="J869" s="23">
        <v>0</v>
      </c>
      <c r="K869" s="23">
        <v>0</v>
      </c>
      <c r="L869" s="12">
        <v>224251735</v>
      </c>
      <c r="M869" s="26"/>
      <c r="N869" s="40">
        <f t="shared" si="39"/>
        <v>366250980</v>
      </c>
      <c r="O869" s="42">
        <f t="shared" si="40"/>
        <v>1465003.92</v>
      </c>
      <c r="P869" s="46">
        <f t="shared" si="41"/>
        <v>122084</v>
      </c>
    </row>
    <row r="870" spans="1:16" ht="12.75" x14ac:dyDescent="0.2">
      <c r="A870" s="52" t="s">
        <v>2192</v>
      </c>
      <c r="B870" s="17" t="s">
        <v>1639</v>
      </c>
      <c r="C870" s="13" t="s">
        <v>1622</v>
      </c>
      <c r="D870" s="53" t="s">
        <v>1640</v>
      </c>
      <c r="E870" s="50">
        <v>74334668</v>
      </c>
      <c r="F870" s="29">
        <v>956929417</v>
      </c>
      <c r="G870" s="33">
        <v>0</v>
      </c>
      <c r="H870" s="34">
        <v>14087433</v>
      </c>
      <c r="I870" s="27">
        <v>0</v>
      </c>
      <c r="J870" s="23">
        <v>0</v>
      </c>
      <c r="K870" s="23">
        <v>0</v>
      </c>
      <c r="L870" s="12">
        <v>1993094508</v>
      </c>
      <c r="M870" s="26"/>
      <c r="N870" s="40">
        <f t="shared" si="39"/>
        <v>3038446026</v>
      </c>
      <c r="O870" s="42">
        <f t="shared" si="40"/>
        <v>12153784.104</v>
      </c>
      <c r="P870" s="46">
        <f t="shared" si="41"/>
        <v>1012815</v>
      </c>
    </row>
    <row r="871" spans="1:16" ht="12.75" x14ac:dyDescent="0.2">
      <c r="A871" s="52" t="s">
        <v>2192</v>
      </c>
      <c r="B871" s="17" t="s">
        <v>1641</v>
      </c>
      <c r="C871" s="13" t="s">
        <v>1622</v>
      </c>
      <c r="D871" s="53" t="s">
        <v>1642</v>
      </c>
      <c r="E871" s="50">
        <v>69619043</v>
      </c>
      <c r="F871" s="29">
        <v>878415737</v>
      </c>
      <c r="G871" s="33">
        <v>0</v>
      </c>
      <c r="H871" s="34">
        <v>11637456</v>
      </c>
      <c r="I871" s="27">
        <v>14639813</v>
      </c>
      <c r="J871" s="23">
        <v>0</v>
      </c>
      <c r="K871" s="23">
        <v>0</v>
      </c>
      <c r="L871" s="12">
        <v>1793492598</v>
      </c>
      <c r="M871" s="26"/>
      <c r="N871" s="40">
        <f t="shared" si="39"/>
        <v>2767804647</v>
      </c>
      <c r="O871" s="42">
        <f t="shared" si="40"/>
        <v>11071218.588</v>
      </c>
      <c r="P871" s="46">
        <f t="shared" si="41"/>
        <v>922602</v>
      </c>
    </row>
    <row r="872" spans="1:16" ht="12.75" x14ac:dyDescent="0.2">
      <c r="A872" s="52" t="s">
        <v>2192</v>
      </c>
      <c r="B872" s="17" t="s">
        <v>1643</v>
      </c>
      <c r="C872" s="13" t="s">
        <v>1622</v>
      </c>
      <c r="D872" s="53" t="s">
        <v>1644</v>
      </c>
      <c r="E872" s="50">
        <v>28411144</v>
      </c>
      <c r="F872" s="29">
        <v>343585238</v>
      </c>
      <c r="G872" s="33">
        <v>0</v>
      </c>
      <c r="H872" s="34">
        <v>4779427</v>
      </c>
      <c r="I872" s="27">
        <v>0</v>
      </c>
      <c r="J872" s="23">
        <v>0</v>
      </c>
      <c r="K872" s="23">
        <v>0</v>
      </c>
      <c r="L872" s="12">
        <v>478653811</v>
      </c>
      <c r="M872" s="26"/>
      <c r="N872" s="40">
        <f t="shared" si="39"/>
        <v>855429620</v>
      </c>
      <c r="O872" s="42">
        <f t="shared" si="40"/>
        <v>3421718.48</v>
      </c>
      <c r="P872" s="46">
        <f t="shared" si="41"/>
        <v>285143</v>
      </c>
    </row>
    <row r="873" spans="1:16" ht="12.75" x14ac:dyDescent="0.2">
      <c r="A873" s="52" t="s">
        <v>2192</v>
      </c>
      <c r="B873" s="17" t="s">
        <v>1645</v>
      </c>
      <c r="C873" s="13" t="s">
        <v>1622</v>
      </c>
      <c r="D873" s="53" t="s">
        <v>1646</v>
      </c>
      <c r="E873" s="50">
        <v>92492754</v>
      </c>
      <c r="F873" s="29">
        <v>1090051119</v>
      </c>
      <c r="G873" s="33">
        <v>0</v>
      </c>
      <c r="H873" s="34">
        <v>21492282</v>
      </c>
      <c r="I873" s="27">
        <v>0</v>
      </c>
      <c r="J873" s="23">
        <v>0</v>
      </c>
      <c r="K873" s="23">
        <v>92034575</v>
      </c>
      <c r="L873" s="12">
        <v>1819836325</v>
      </c>
      <c r="M873" s="26"/>
      <c r="N873" s="40">
        <f t="shared" si="39"/>
        <v>3115907055</v>
      </c>
      <c r="O873" s="42">
        <f t="shared" si="40"/>
        <v>12463628.220000001</v>
      </c>
      <c r="P873" s="46">
        <f t="shared" si="41"/>
        <v>1038636</v>
      </c>
    </row>
    <row r="874" spans="1:16" ht="12.75" x14ac:dyDescent="0.2">
      <c r="A874" s="52" t="s">
        <v>2192</v>
      </c>
      <c r="B874" s="17" t="s">
        <v>1647</v>
      </c>
      <c r="C874" s="13" t="s">
        <v>1622</v>
      </c>
      <c r="D874" s="53" t="s">
        <v>1648</v>
      </c>
      <c r="E874" s="50">
        <v>139942496</v>
      </c>
      <c r="F874" s="29">
        <v>1660740105</v>
      </c>
      <c r="G874" s="33">
        <v>0</v>
      </c>
      <c r="H874" s="34">
        <v>43078818</v>
      </c>
      <c r="I874" s="27">
        <v>0</v>
      </c>
      <c r="J874" s="23">
        <v>0</v>
      </c>
      <c r="K874" s="23">
        <v>32162901</v>
      </c>
      <c r="L874" s="12">
        <v>2743663339</v>
      </c>
      <c r="M874" s="26"/>
      <c r="N874" s="40">
        <f t="shared" si="39"/>
        <v>4619587659</v>
      </c>
      <c r="O874" s="42">
        <f t="shared" si="40"/>
        <v>18478350.636</v>
      </c>
      <c r="P874" s="46">
        <f t="shared" si="41"/>
        <v>1539863</v>
      </c>
    </row>
    <row r="875" spans="1:16" ht="12.75" x14ac:dyDescent="0.2">
      <c r="A875" s="52" t="s">
        <v>2192</v>
      </c>
      <c r="B875" s="17" t="s">
        <v>1649</v>
      </c>
      <c r="C875" s="13" t="s">
        <v>1622</v>
      </c>
      <c r="D875" s="53" t="s">
        <v>1650</v>
      </c>
      <c r="E875" s="50">
        <v>39290342</v>
      </c>
      <c r="F875" s="29">
        <v>439910976</v>
      </c>
      <c r="G875" s="33">
        <v>0</v>
      </c>
      <c r="H875" s="34">
        <v>6296169</v>
      </c>
      <c r="I875" s="27">
        <v>0</v>
      </c>
      <c r="J875" s="23">
        <v>0</v>
      </c>
      <c r="K875" s="23">
        <v>956907</v>
      </c>
      <c r="L875" s="12">
        <v>798359011</v>
      </c>
      <c r="M875" s="26"/>
      <c r="N875" s="40">
        <f t="shared" si="39"/>
        <v>1284813405</v>
      </c>
      <c r="O875" s="42">
        <f t="shared" si="40"/>
        <v>5139253.62</v>
      </c>
      <c r="P875" s="46">
        <f t="shared" si="41"/>
        <v>428271</v>
      </c>
    </row>
    <row r="876" spans="1:16" ht="12.75" x14ac:dyDescent="0.2">
      <c r="A876" s="52" t="s">
        <v>2192</v>
      </c>
      <c r="B876" s="17" t="s">
        <v>1651</v>
      </c>
      <c r="C876" s="13" t="s">
        <v>1622</v>
      </c>
      <c r="D876" s="53" t="s">
        <v>1652</v>
      </c>
      <c r="E876" s="50">
        <v>40464357</v>
      </c>
      <c r="F876" s="29">
        <v>497800167</v>
      </c>
      <c r="G876" s="33">
        <v>0</v>
      </c>
      <c r="H876" s="34">
        <v>6679016</v>
      </c>
      <c r="I876" s="27">
        <v>0</v>
      </c>
      <c r="J876" s="23">
        <v>0</v>
      </c>
      <c r="K876" s="23">
        <v>4465571</v>
      </c>
      <c r="L876" s="12">
        <v>712914731</v>
      </c>
      <c r="M876" s="26"/>
      <c r="N876" s="40">
        <f t="shared" si="39"/>
        <v>1262323842</v>
      </c>
      <c r="O876" s="42">
        <f t="shared" si="40"/>
        <v>5049295.3679999998</v>
      </c>
      <c r="P876" s="46">
        <f t="shared" si="41"/>
        <v>420775</v>
      </c>
    </row>
    <row r="877" spans="1:16" ht="12.75" x14ac:dyDescent="0.2">
      <c r="A877" s="52" t="s">
        <v>2192</v>
      </c>
      <c r="B877" s="17" t="s">
        <v>1653</v>
      </c>
      <c r="C877" s="13" t="s">
        <v>1622</v>
      </c>
      <c r="D877" s="53" t="s">
        <v>1654</v>
      </c>
      <c r="E877" s="50">
        <v>53632883</v>
      </c>
      <c r="F877" s="29">
        <v>754434434</v>
      </c>
      <c r="G877" s="33">
        <v>0</v>
      </c>
      <c r="H877" s="34">
        <v>8933447</v>
      </c>
      <c r="I877" s="27">
        <v>0</v>
      </c>
      <c r="J877" s="23">
        <v>0</v>
      </c>
      <c r="K877" s="23">
        <v>22920570</v>
      </c>
      <c r="L877" s="12">
        <v>1632692375</v>
      </c>
      <c r="M877" s="26"/>
      <c r="N877" s="40">
        <f t="shared" si="39"/>
        <v>2472613709</v>
      </c>
      <c r="O877" s="42">
        <f t="shared" si="40"/>
        <v>9890454.8360000011</v>
      </c>
      <c r="P877" s="46">
        <f t="shared" si="41"/>
        <v>824205</v>
      </c>
    </row>
    <row r="878" spans="1:16" ht="12.75" x14ac:dyDescent="0.2">
      <c r="A878" s="52" t="s">
        <v>2192</v>
      </c>
      <c r="B878" s="17" t="s">
        <v>1655</v>
      </c>
      <c r="C878" s="13" t="s">
        <v>1622</v>
      </c>
      <c r="D878" s="53" t="s">
        <v>1656</v>
      </c>
      <c r="E878" s="50">
        <v>355863279</v>
      </c>
      <c r="F878" s="29">
        <v>4331845802</v>
      </c>
      <c r="G878" s="33">
        <v>0</v>
      </c>
      <c r="H878" s="34">
        <v>121179106</v>
      </c>
      <c r="I878" s="27">
        <v>122827894</v>
      </c>
      <c r="J878" s="23">
        <v>0</v>
      </c>
      <c r="K878" s="23">
        <v>2558998129</v>
      </c>
      <c r="L878" s="12">
        <v>4339286509</v>
      </c>
      <c r="M878" s="26"/>
      <c r="N878" s="40">
        <f t="shared" si="39"/>
        <v>11830000719</v>
      </c>
      <c r="O878" s="42">
        <f t="shared" si="40"/>
        <v>47320002.876000002</v>
      </c>
      <c r="P878" s="46">
        <f t="shared" si="41"/>
        <v>3943334</v>
      </c>
    </row>
    <row r="879" spans="1:16" ht="12.75" x14ac:dyDescent="0.2">
      <c r="A879" s="52" t="s">
        <v>2192</v>
      </c>
      <c r="B879" s="17" t="s">
        <v>1657</v>
      </c>
      <c r="C879" s="13" t="s">
        <v>1622</v>
      </c>
      <c r="D879" s="53" t="s">
        <v>71</v>
      </c>
      <c r="E879" s="50">
        <v>91377440</v>
      </c>
      <c r="F879" s="29">
        <v>1064504877</v>
      </c>
      <c r="G879" s="33">
        <v>0</v>
      </c>
      <c r="H879" s="34">
        <v>16877653</v>
      </c>
      <c r="I879" s="27">
        <v>0</v>
      </c>
      <c r="J879" s="23">
        <v>0</v>
      </c>
      <c r="K879" s="23">
        <v>33420376</v>
      </c>
      <c r="L879" s="12">
        <v>1995855497</v>
      </c>
      <c r="M879" s="26"/>
      <c r="N879" s="40">
        <f t="shared" si="39"/>
        <v>3202035843</v>
      </c>
      <c r="O879" s="42">
        <f t="shared" si="40"/>
        <v>12808143.372</v>
      </c>
      <c r="P879" s="46">
        <f t="shared" si="41"/>
        <v>1067345</v>
      </c>
    </row>
    <row r="880" spans="1:16" ht="12.75" x14ac:dyDescent="0.2">
      <c r="A880" s="52" t="s">
        <v>2192</v>
      </c>
      <c r="B880" s="17" t="s">
        <v>1658</v>
      </c>
      <c r="C880" s="13" t="s">
        <v>1622</v>
      </c>
      <c r="D880" s="53" t="s">
        <v>1659</v>
      </c>
      <c r="E880" s="50">
        <v>37157551</v>
      </c>
      <c r="F880" s="29">
        <v>439676607</v>
      </c>
      <c r="G880" s="33">
        <v>0</v>
      </c>
      <c r="H880" s="34">
        <v>6339195</v>
      </c>
      <c r="I880" s="27">
        <v>3660805</v>
      </c>
      <c r="J880" s="23">
        <v>0</v>
      </c>
      <c r="K880" s="23">
        <v>31706511</v>
      </c>
      <c r="L880" s="12">
        <v>608828915</v>
      </c>
      <c r="M880" s="26"/>
      <c r="N880" s="40">
        <f t="shared" si="39"/>
        <v>1127369584</v>
      </c>
      <c r="O880" s="42">
        <f t="shared" si="40"/>
        <v>4509478.3360000001</v>
      </c>
      <c r="P880" s="46">
        <f t="shared" si="41"/>
        <v>375790</v>
      </c>
    </row>
    <row r="881" spans="1:16" ht="12.75" x14ac:dyDescent="0.2">
      <c r="A881" s="52" t="s">
        <v>2192</v>
      </c>
      <c r="B881" s="17" t="s">
        <v>1660</v>
      </c>
      <c r="C881" s="13" t="s">
        <v>1622</v>
      </c>
      <c r="D881" s="53" t="s">
        <v>1661</v>
      </c>
      <c r="E881" s="50">
        <v>46119192</v>
      </c>
      <c r="F881" s="29">
        <v>547486436</v>
      </c>
      <c r="G881" s="33">
        <v>0</v>
      </c>
      <c r="H881" s="34">
        <v>7304728</v>
      </c>
      <c r="I881" s="27">
        <v>8131367</v>
      </c>
      <c r="J881" s="23">
        <v>0</v>
      </c>
      <c r="K881" s="23">
        <v>110544322</v>
      </c>
      <c r="L881" s="12">
        <v>965288340</v>
      </c>
      <c r="M881" s="26"/>
      <c r="N881" s="40">
        <f t="shared" si="39"/>
        <v>1684874385</v>
      </c>
      <c r="O881" s="42">
        <f t="shared" si="40"/>
        <v>6739497.54</v>
      </c>
      <c r="P881" s="46">
        <f t="shared" si="41"/>
        <v>561625</v>
      </c>
    </row>
    <row r="882" spans="1:16" ht="12.75" x14ac:dyDescent="0.2">
      <c r="A882" s="52" t="s">
        <v>2192</v>
      </c>
      <c r="B882" s="17" t="s">
        <v>1662</v>
      </c>
      <c r="C882" s="13" t="s">
        <v>1622</v>
      </c>
      <c r="D882" s="53" t="s">
        <v>1663</v>
      </c>
      <c r="E882" s="50">
        <v>86035676</v>
      </c>
      <c r="F882" s="29">
        <v>1043411649</v>
      </c>
      <c r="G882" s="33">
        <v>0</v>
      </c>
      <c r="H882" s="34">
        <v>14486465</v>
      </c>
      <c r="I882" s="27">
        <v>25250258</v>
      </c>
      <c r="J882" s="23">
        <v>0</v>
      </c>
      <c r="K882" s="23">
        <v>137849531</v>
      </c>
      <c r="L882" s="12">
        <v>1483199045</v>
      </c>
      <c r="M882" s="26"/>
      <c r="N882" s="40">
        <f t="shared" si="39"/>
        <v>2790232624</v>
      </c>
      <c r="O882" s="42">
        <f t="shared" si="40"/>
        <v>11160930.495999999</v>
      </c>
      <c r="P882" s="46">
        <f t="shared" si="41"/>
        <v>930078</v>
      </c>
    </row>
    <row r="883" spans="1:16" ht="12.75" x14ac:dyDescent="0.2">
      <c r="A883" s="52" t="s">
        <v>2192</v>
      </c>
      <c r="B883" s="17" t="s">
        <v>1664</v>
      </c>
      <c r="C883" s="13" t="s">
        <v>1622</v>
      </c>
      <c r="D883" s="53" t="s">
        <v>2153</v>
      </c>
      <c r="E883" s="50">
        <v>132526639</v>
      </c>
      <c r="F883" s="29">
        <v>1538165017</v>
      </c>
      <c r="G883" s="33">
        <v>0</v>
      </c>
      <c r="H883" s="34">
        <v>23812122</v>
      </c>
      <c r="I883" s="27">
        <v>7464251</v>
      </c>
      <c r="J883" s="23">
        <v>0</v>
      </c>
      <c r="K883" s="23">
        <v>85399313</v>
      </c>
      <c r="L883" s="12">
        <v>2162302355</v>
      </c>
      <c r="M883" s="26"/>
      <c r="N883" s="40">
        <f t="shared" si="39"/>
        <v>3949669697</v>
      </c>
      <c r="O883" s="42">
        <f t="shared" si="40"/>
        <v>15798678.788000001</v>
      </c>
      <c r="P883" s="46">
        <f t="shared" si="41"/>
        <v>1316557</v>
      </c>
    </row>
    <row r="884" spans="1:16" ht="12.75" x14ac:dyDescent="0.2">
      <c r="A884" s="52" t="s">
        <v>2192</v>
      </c>
      <c r="B884" s="17" t="s">
        <v>1665</v>
      </c>
      <c r="C884" s="13" t="s">
        <v>1622</v>
      </c>
      <c r="D884" s="53" t="s">
        <v>1666</v>
      </c>
      <c r="E884" s="50">
        <v>187353104</v>
      </c>
      <c r="F884" s="29">
        <v>2474938683</v>
      </c>
      <c r="G884" s="33">
        <v>0</v>
      </c>
      <c r="H884" s="34">
        <v>31845881</v>
      </c>
      <c r="I884" s="27">
        <v>58200375</v>
      </c>
      <c r="J884" s="23">
        <v>0</v>
      </c>
      <c r="K884" s="23">
        <v>894532110</v>
      </c>
      <c r="L884" s="12">
        <v>2178979638</v>
      </c>
      <c r="M884" s="26"/>
      <c r="N884" s="40">
        <f t="shared" si="39"/>
        <v>5825849791</v>
      </c>
      <c r="O884" s="42">
        <f t="shared" si="40"/>
        <v>23303399.164000001</v>
      </c>
      <c r="P884" s="46">
        <f t="shared" si="41"/>
        <v>1941950</v>
      </c>
    </row>
    <row r="885" spans="1:16" ht="12.75" x14ac:dyDescent="0.2">
      <c r="A885" s="52" t="s">
        <v>2192</v>
      </c>
      <c r="B885" s="17" t="s">
        <v>1667</v>
      </c>
      <c r="C885" s="13" t="s">
        <v>1622</v>
      </c>
      <c r="D885" s="53" t="s">
        <v>1668</v>
      </c>
      <c r="E885" s="50">
        <v>30270000</v>
      </c>
      <c r="F885" s="29">
        <v>346163299</v>
      </c>
      <c r="G885" s="33">
        <v>0</v>
      </c>
      <c r="H885" s="34">
        <v>4867401</v>
      </c>
      <c r="I885" s="27">
        <v>2019161</v>
      </c>
      <c r="J885" s="23">
        <v>0</v>
      </c>
      <c r="K885" s="23">
        <v>23666376</v>
      </c>
      <c r="L885" s="12">
        <v>679434666</v>
      </c>
      <c r="M885" s="26"/>
      <c r="N885" s="40">
        <f t="shared" si="39"/>
        <v>1086420903</v>
      </c>
      <c r="O885" s="42">
        <f t="shared" si="40"/>
        <v>4345683.6119999997</v>
      </c>
      <c r="P885" s="46">
        <f t="shared" si="41"/>
        <v>362140</v>
      </c>
    </row>
    <row r="886" spans="1:16" ht="12.75" x14ac:dyDescent="0.2">
      <c r="A886" s="52" t="s">
        <v>2192</v>
      </c>
      <c r="B886" s="17" t="s">
        <v>1669</v>
      </c>
      <c r="C886" s="13" t="s">
        <v>1622</v>
      </c>
      <c r="D886" s="53" t="s">
        <v>313</v>
      </c>
      <c r="E886" s="50">
        <v>64609916</v>
      </c>
      <c r="F886" s="29">
        <v>784668060</v>
      </c>
      <c r="G886" s="33">
        <v>0</v>
      </c>
      <c r="H886" s="34">
        <v>12102533</v>
      </c>
      <c r="I886" s="27">
        <v>0</v>
      </c>
      <c r="J886" s="23">
        <v>0</v>
      </c>
      <c r="K886" s="23">
        <v>29692718</v>
      </c>
      <c r="L886" s="12">
        <v>1291837049</v>
      </c>
      <c r="M886" s="26"/>
      <c r="N886" s="40">
        <f t="shared" si="39"/>
        <v>2182910276</v>
      </c>
      <c r="O886" s="42">
        <f t="shared" si="40"/>
        <v>8731641.1040000003</v>
      </c>
      <c r="P886" s="46">
        <f t="shared" si="41"/>
        <v>727637</v>
      </c>
    </row>
    <row r="887" spans="1:16" ht="12.75" x14ac:dyDescent="0.2">
      <c r="A887" s="52" t="s">
        <v>2192</v>
      </c>
      <c r="B887" s="17" t="s">
        <v>1670</v>
      </c>
      <c r="C887" s="13" t="s">
        <v>1622</v>
      </c>
      <c r="D887" s="53" t="s">
        <v>1671</v>
      </c>
      <c r="E887" s="50">
        <v>161074752</v>
      </c>
      <c r="F887" s="29">
        <v>2054245981</v>
      </c>
      <c r="G887" s="33">
        <v>0</v>
      </c>
      <c r="H887" s="34">
        <v>59601392</v>
      </c>
      <c r="I887" s="27">
        <v>166475113</v>
      </c>
      <c r="J887" s="23">
        <v>0</v>
      </c>
      <c r="K887" s="23">
        <v>148189853</v>
      </c>
      <c r="L887" s="12">
        <v>3188470407</v>
      </c>
      <c r="M887" s="26"/>
      <c r="N887" s="40">
        <f t="shared" si="39"/>
        <v>5778057498</v>
      </c>
      <c r="O887" s="42">
        <f t="shared" si="40"/>
        <v>23112229.991999999</v>
      </c>
      <c r="P887" s="46">
        <f t="shared" si="41"/>
        <v>1926019</v>
      </c>
    </row>
    <row r="888" spans="1:16" ht="12.75" x14ac:dyDescent="0.2">
      <c r="A888" s="52" t="s">
        <v>2192</v>
      </c>
      <c r="B888" s="17" t="s">
        <v>1672</v>
      </c>
      <c r="C888" s="13" t="s">
        <v>1622</v>
      </c>
      <c r="D888" s="53" t="s">
        <v>1673</v>
      </c>
      <c r="E888" s="50">
        <v>33557240</v>
      </c>
      <c r="F888" s="29">
        <v>447645159</v>
      </c>
      <c r="G888" s="33">
        <v>0</v>
      </c>
      <c r="H888" s="34">
        <v>5945116</v>
      </c>
      <c r="I888" s="27">
        <v>32639730</v>
      </c>
      <c r="J888" s="23">
        <v>0</v>
      </c>
      <c r="K888" s="23">
        <v>104438676</v>
      </c>
      <c r="L888" s="12">
        <v>667436942</v>
      </c>
      <c r="M888" s="26"/>
      <c r="N888" s="40">
        <f t="shared" si="39"/>
        <v>1291662863</v>
      </c>
      <c r="O888" s="42">
        <f t="shared" si="40"/>
        <v>5166651.4520000005</v>
      </c>
      <c r="P888" s="46">
        <f t="shared" si="41"/>
        <v>430554</v>
      </c>
    </row>
    <row r="889" spans="1:16" ht="12.75" x14ac:dyDescent="0.2">
      <c r="A889" s="52" t="s">
        <v>2192</v>
      </c>
      <c r="B889" s="17" t="s">
        <v>1674</v>
      </c>
      <c r="C889" s="13" t="s">
        <v>1622</v>
      </c>
      <c r="D889" s="53" t="s">
        <v>1675</v>
      </c>
      <c r="E889" s="50">
        <v>54748197</v>
      </c>
      <c r="F889" s="29">
        <v>687170475</v>
      </c>
      <c r="G889" s="33">
        <v>0</v>
      </c>
      <c r="H889" s="34">
        <v>8889152</v>
      </c>
      <c r="I889" s="27">
        <v>0</v>
      </c>
      <c r="J889" s="23">
        <v>0</v>
      </c>
      <c r="K889" s="23">
        <v>10454556</v>
      </c>
      <c r="L889" s="12">
        <v>1401998976</v>
      </c>
      <c r="M889" s="26"/>
      <c r="N889" s="40">
        <f t="shared" si="39"/>
        <v>2163261356</v>
      </c>
      <c r="O889" s="42">
        <f t="shared" si="40"/>
        <v>8653045.4240000006</v>
      </c>
      <c r="P889" s="46">
        <f t="shared" si="41"/>
        <v>721087</v>
      </c>
    </row>
    <row r="890" spans="1:16" ht="12.75" x14ac:dyDescent="0.2">
      <c r="A890" s="52" t="s">
        <v>2192</v>
      </c>
      <c r="B890" s="17" t="s">
        <v>1676</v>
      </c>
      <c r="C890" s="13" t="s">
        <v>1622</v>
      </c>
      <c r="D890" s="53" t="s">
        <v>1677</v>
      </c>
      <c r="E890" s="50">
        <v>81926626</v>
      </c>
      <c r="F890" s="29">
        <v>970288461</v>
      </c>
      <c r="G890" s="33">
        <v>0</v>
      </c>
      <c r="H890" s="34">
        <v>13609675</v>
      </c>
      <c r="I890" s="27">
        <v>26346967</v>
      </c>
      <c r="J890" s="23">
        <v>0</v>
      </c>
      <c r="K890" s="23">
        <v>417553734</v>
      </c>
      <c r="L890" s="12">
        <v>1507622068</v>
      </c>
      <c r="M890" s="26"/>
      <c r="N890" s="40">
        <f t="shared" si="39"/>
        <v>3017347531</v>
      </c>
      <c r="O890" s="42">
        <f t="shared" si="40"/>
        <v>12069390.124</v>
      </c>
      <c r="P890" s="46">
        <f t="shared" si="41"/>
        <v>1005783</v>
      </c>
    </row>
    <row r="891" spans="1:16" ht="12.75" x14ac:dyDescent="0.2">
      <c r="A891" s="52" t="s">
        <v>2192</v>
      </c>
      <c r="B891" s="17" t="s">
        <v>1678</v>
      </c>
      <c r="C891" s="13" t="s">
        <v>1622</v>
      </c>
      <c r="D891" s="53" t="s">
        <v>1679</v>
      </c>
      <c r="E891" s="50">
        <v>753658432</v>
      </c>
      <c r="F891" s="29">
        <v>11692210323</v>
      </c>
      <c r="G891" s="33">
        <v>0</v>
      </c>
      <c r="H891" s="34">
        <v>599246056</v>
      </c>
      <c r="I891" s="27">
        <v>0</v>
      </c>
      <c r="J891" s="23">
        <v>0</v>
      </c>
      <c r="K891" s="23">
        <v>1404641289</v>
      </c>
      <c r="L891" s="12">
        <v>27005003212</v>
      </c>
      <c r="M891" s="26"/>
      <c r="N891" s="40">
        <f t="shared" si="39"/>
        <v>41454759312</v>
      </c>
      <c r="O891" s="42">
        <f t="shared" si="40"/>
        <v>165819037.248</v>
      </c>
      <c r="P891" s="46">
        <f t="shared" si="41"/>
        <v>13818253</v>
      </c>
    </row>
    <row r="892" spans="1:16" ht="12.75" x14ac:dyDescent="0.2">
      <c r="A892" s="52" t="s">
        <v>2192</v>
      </c>
      <c r="B892" s="17" t="s">
        <v>1680</v>
      </c>
      <c r="C892" s="13" t="s">
        <v>1622</v>
      </c>
      <c r="D892" s="53" t="s">
        <v>1681</v>
      </c>
      <c r="E892" s="50">
        <v>39486011</v>
      </c>
      <c r="F892" s="29">
        <v>545377113</v>
      </c>
      <c r="G892" s="33">
        <v>0</v>
      </c>
      <c r="H892" s="34">
        <v>6640242</v>
      </c>
      <c r="I892" s="27">
        <v>0</v>
      </c>
      <c r="J892" s="23">
        <v>0</v>
      </c>
      <c r="K892" s="23">
        <v>0</v>
      </c>
      <c r="L892" s="12">
        <v>1095814934</v>
      </c>
      <c r="M892" s="26"/>
      <c r="N892" s="40">
        <f t="shared" si="39"/>
        <v>1687318300</v>
      </c>
      <c r="O892" s="42">
        <f t="shared" si="40"/>
        <v>6749273.2000000002</v>
      </c>
      <c r="P892" s="46">
        <f t="shared" si="41"/>
        <v>562439</v>
      </c>
    </row>
    <row r="893" spans="1:16" ht="12.75" x14ac:dyDescent="0.2">
      <c r="A893" s="52" t="s">
        <v>2192</v>
      </c>
      <c r="B893" s="17" t="s">
        <v>1682</v>
      </c>
      <c r="C893" s="13" t="s">
        <v>1622</v>
      </c>
      <c r="D893" s="53" t="s">
        <v>1683</v>
      </c>
      <c r="E893" s="50">
        <v>52165365</v>
      </c>
      <c r="F893" s="29">
        <v>654827526</v>
      </c>
      <c r="G893" s="33">
        <v>0</v>
      </c>
      <c r="H893" s="34">
        <v>8552604</v>
      </c>
      <c r="I893" s="27">
        <v>0</v>
      </c>
      <c r="J893" s="23">
        <v>0</v>
      </c>
      <c r="K893" s="23">
        <v>70182790</v>
      </c>
      <c r="L893" s="12">
        <v>1066570897</v>
      </c>
      <c r="M893" s="26"/>
      <c r="N893" s="40">
        <f t="shared" si="39"/>
        <v>1852299182</v>
      </c>
      <c r="O893" s="42">
        <f t="shared" si="40"/>
        <v>7409196.7280000001</v>
      </c>
      <c r="P893" s="46">
        <f t="shared" si="41"/>
        <v>617433</v>
      </c>
    </row>
    <row r="894" spans="1:16" ht="12.75" x14ac:dyDescent="0.2">
      <c r="A894" s="52" t="s">
        <v>2192</v>
      </c>
      <c r="B894" s="17" t="s">
        <v>1684</v>
      </c>
      <c r="C894" s="13" t="s">
        <v>1622</v>
      </c>
      <c r="D894" s="53" t="s">
        <v>1685</v>
      </c>
      <c r="E894" s="50">
        <v>513239885</v>
      </c>
      <c r="F894" s="29">
        <v>8298310032</v>
      </c>
      <c r="G894" s="33">
        <v>0</v>
      </c>
      <c r="H894" s="34">
        <v>283704833</v>
      </c>
      <c r="I894" s="27">
        <v>922916981</v>
      </c>
      <c r="J894" s="23">
        <v>0</v>
      </c>
      <c r="K894" s="23">
        <v>6048923589</v>
      </c>
      <c r="L894" s="12">
        <v>8368333880</v>
      </c>
      <c r="M894" s="26"/>
      <c r="N894" s="40">
        <f t="shared" si="39"/>
        <v>24435429200</v>
      </c>
      <c r="O894" s="42">
        <f t="shared" si="40"/>
        <v>97741716.799999997</v>
      </c>
      <c r="P894" s="46">
        <f t="shared" si="41"/>
        <v>8145143</v>
      </c>
    </row>
    <row r="895" spans="1:16" ht="12.75" x14ac:dyDescent="0.2">
      <c r="A895" s="52" t="s">
        <v>2192</v>
      </c>
      <c r="B895" s="17" t="s">
        <v>1686</v>
      </c>
      <c r="C895" s="13" t="s">
        <v>1622</v>
      </c>
      <c r="D895" s="53" t="s">
        <v>1687</v>
      </c>
      <c r="E895" s="50">
        <v>101121759</v>
      </c>
      <c r="F895" s="29">
        <v>1209110669</v>
      </c>
      <c r="G895" s="33">
        <v>0</v>
      </c>
      <c r="H895" s="34">
        <v>16160360</v>
      </c>
      <c r="I895" s="27">
        <v>0</v>
      </c>
      <c r="J895" s="23">
        <v>0</v>
      </c>
      <c r="K895" s="23">
        <v>0</v>
      </c>
      <c r="L895" s="12">
        <v>1881293385</v>
      </c>
      <c r="M895" s="26"/>
      <c r="N895" s="40">
        <f t="shared" si="39"/>
        <v>3207686173</v>
      </c>
      <c r="O895" s="42">
        <f t="shared" si="40"/>
        <v>12830744.692</v>
      </c>
      <c r="P895" s="46">
        <f t="shared" si="41"/>
        <v>1069229</v>
      </c>
    </row>
    <row r="896" spans="1:16" ht="12.75" x14ac:dyDescent="0.2">
      <c r="A896" s="52" t="s">
        <v>2192</v>
      </c>
      <c r="B896" s="17" t="s">
        <v>1688</v>
      </c>
      <c r="C896" s="13" t="s">
        <v>1622</v>
      </c>
      <c r="D896" s="53" t="s">
        <v>101</v>
      </c>
      <c r="E896" s="50">
        <v>63612005</v>
      </c>
      <c r="F896" s="29">
        <v>785839906</v>
      </c>
      <c r="G896" s="33">
        <v>0</v>
      </c>
      <c r="H896" s="34">
        <v>18800063</v>
      </c>
      <c r="I896" s="27">
        <v>12859298</v>
      </c>
      <c r="J896" s="23">
        <v>0</v>
      </c>
      <c r="K896" s="23">
        <v>0</v>
      </c>
      <c r="L896" s="12">
        <v>1521286511</v>
      </c>
      <c r="M896" s="26"/>
      <c r="N896" s="40">
        <f t="shared" si="39"/>
        <v>2402397783</v>
      </c>
      <c r="O896" s="42">
        <f t="shared" si="40"/>
        <v>9609591.1319999993</v>
      </c>
      <c r="P896" s="46">
        <f t="shared" si="41"/>
        <v>800799</v>
      </c>
    </row>
    <row r="897" spans="1:16" ht="12.75" x14ac:dyDescent="0.2">
      <c r="A897" s="52" t="s">
        <v>2192</v>
      </c>
      <c r="B897" s="17" t="s">
        <v>1689</v>
      </c>
      <c r="C897" s="13" t="s">
        <v>1622</v>
      </c>
      <c r="D897" s="53" t="s">
        <v>1690</v>
      </c>
      <c r="E897" s="50">
        <v>19351668</v>
      </c>
      <c r="F897" s="29">
        <v>305148690</v>
      </c>
      <c r="G897" s="33">
        <v>0</v>
      </c>
      <c r="H897" s="34">
        <v>3429981</v>
      </c>
      <c r="I897" s="27">
        <v>0</v>
      </c>
      <c r="J897" s="23">
        <v>0</v>
      </c>
      <c r="K897" s="23">
        <v>5291559</v>
      </c>
      <c r="L897" s="12">
        <v>498228217</v>
      </c>
      <c r="M897" s="26"/>
      <c r="N897" s="40">
        <f t="shared" si="39"/>
        <v>831450115</v>
      </c>
      <c r="O897" s="42">
        <f t="shared" si="40"/>
        <v>3325800.46</v>
      </c>
      <c r="P897" s="46">
        <f t="shared" si="41"/>
        <v>277150</v>
      </c>
    </row>
    <row r="898" spans="1:16" ht="12.75" x14ac:dyDescent="0.2">
      <c r="A898" s="52" t="s">
        <v>2192</v>
      </c>
      <c r="B898" s="17" t="s">
        <v>1691</v>
      </c>
      <c r="C898" s="13" t="s">
        <v>1622</v>
      </c>
      <c r="D898" s="53" t="s">
        <v>1692</v>
      </c>
      <c r="E898" s="50">
        <v>53124143</v>
      </c>
      <c r="F898" s="29">
        <v>662796079</v>
      </c>
      <c r="G898" s="33">
        <v>0</v>
      </c>
      <c r="H898" s="34">
        <v>8446109</v>
      </c>
      <c r="I898" s="27">
        <v>14002732</v>
      </c>
      <c r="J898" s="23">
        <v>0</v>
      </c>
      <c r="K898" s="23">
        <v>74709062</v>
      </c>
      <c r="L898" s="12">
        <v>1539614564</v>
      </c>
      <c r="M898" s="26"/>
      <c r="N898" s="40">
        <f t="shared" si="39"/>
        <v>2352692689</v>
      </c>
      <c r="O898" s="42">
        <f t="shared" si="40"/>
        <v>9410770.756000001</v>
      </c>
      <c r="P898" s="46">
        <f t="shared" si="41"/>
        <v>784231</v>
      </c>
    </row>
    <row r="899" spans="1:16" ht="12.75" x14ac:dyDescent="0.2">
      <c r="A899" s="52" t="s">
        <v>2192</v>
      </c>
      <c r="B899" s="17" t="s">
        <v>1693</v>
      </c>
      <c r="C899" s="13" t="s">
        <v>1622</v>
      </c>
      <c r="D899" s="53" t="s">
        <v>1694</v>
      </c>
      <c r="E899" s="50">
        <v>40777428</v>
      </c>
      <c r="F899" s="29">
        <v>672639585</v>
      </c>
      <c r="G899" s="33">
        <v>0</v>
      </c>
      <c r="H899" s="34">
        <v>10409666</v>
      </c>
      <c r="I899" s="27">
        <v>0</v>
      </c>
      <c r="J899" s="23">
        <v>0</v>
      </c>
      <c r="K899" s="23">
        <v>7707633</v>
      </c>
      <c r="L899" s="12">
        <v>1111470718</v>
      </c>
      <c r="M899" s="26"/>
      <c r="N899" s="40">
        <f t="shared" si="39"/>
        <v>1843005030</v>
      </c>
      <c r="O899" s="42">
        <f t="shared" si="40"/>
        <v>7372020.1200000001</v>
      </c>
      <c r="P899" s="46">
        <f t="shared" si="41"/>
        <v>614335</v>
      </c>
    </row>
    <row r="900" spans="1:16" ht="12.75" x14ac:dyDescent="0.2">
      <c r="A900" s="52" t="s">
        <v>2192</v>
      </c>
      <c r="B900" s="17" t="s">
        <v>1695</v>
      </c>
      <c r="C900" s="13" t="s">
        <v>1622</v>
      </c>
      <c r="D900" s="53" t="s">
        <v>1696</v>
      </c>
      <c r="E900" s="50">
        <v>29213387</v>
      </c>
      <c r="F900" s="29">
        <v>374521971</v>
      </c>
      <c r="G900" s="33">
        <v>0</v>
      </c>
      <c r="H900" s="34">
        <v>4971153</v>
      </c>
      <c r="I900" s="27">
        <v>0</v>
      </c>
      <c r="J900" s="23">
        <v>0</v>
      </c>
      <c r="K900" s="23">
        <v>1633099</v>
      </c>
      <c r="L900" s="12">
        <v>589911595</v>
      </c>
      <c r="M900" s="26"/>
      <c r="N900" s="40">
        <f t="shared" si="39"/>
        <v>1000251205</v>
      </c>
      <c r="O900" s="42">
        <f t="shared" si="40"/>
        <v>4001004.8200000003</v>
      </c>
      <c r="P900" s="46">
        <f t="shared" si="41"/>
        <v>333417</v>
      </c>
    </row>
    <row r="901" spans="1:16" ht="12.75" x14ac:dyDescent="0.2">
      <c r="A901" s="52" t="s">
        <v>2192</v>
      </c>
      <c r="B901" s="17" t="s">
        <v>1697</v>
      </c>
      <c r="C901" s="13" t="s">
        <v>1622</v>
      </c>
      <c r="D901" s="53" t="s">
        <v>1698</v>
      </c>
      <c r="E901" s="50">
        <v>48408520</v>
      </c>
      <c r="F901" s="29">
        <v>597172705</v>
      </c>
      <c r="G901" s="33">
        <v>0</v>
      </c>
      <c r="H901" s="34">
        <v>7756777</v>
      </c>
      <c r="I901" s="27">
        <v>0</v>
      </c>
      <c r="J901" s="23">
        <v>0</v>
      </c>
      <c r="K901" s="23">
        <v>101327428</v>
      </c>
      <c r="L901" s="12">
        <v>1171847746</v>
      </c>
      <c r="M901" s="26"/>
      <c r="N901" s="40">
        <f t="shared" si="39"/>
        <v>1926513176</v>
      </c>
      <c r="O901" s="42">
        <f t="shared" si="40"/>
        <v>7706052.7039999999</v>
      </c>
      <c r="P901" s="46">
        <f t="shared" si="41"/>
        <v>642171</v>
      </c>
    </row>
    <row r="902" spans="1:16" ht="12.75" x14ac:dyDescent="0.2">
      <c r="A902" s="52" t="s">
        <v>2192</v>
      </c>
      <c r="B902" s="17" t="s">
        <v>1699</v>
      </c>
      <c r="C902" s="13" t="s">
        <v>1622</v>
      </c>
      <c r="D902" s="53" t="s">
        <v>1700</v>
      </c>
      <c r="E902" s="50">
        <v>21660562</v>
      </c>
      <c r="F902" s="29">
        <v>280071186</v>
      </c>
      <c r="G902" s="33">
        <v>0</v>
      </c>
      <c r="H902" s="34">
        <v>3422311</v>
      </c>
      <c r="I902" s="27">
        <v>0</v>
      </c>
      <c r="J902" s="23">
        <v>0</v>
      </c>
      <c r="K902" s="23">
        <v>0</v>
      </c>
      <c r="L902" s="12">
        <v>333282267</v>
      </c>
      <c r="M902" s="26"/>
      <c r="N902" s="40">
        <f t="shared" si="39"/>
        <v>638436326</v>
      </c>
      <c r="O902" s="42">
        <f t="shared" si="40"/>
        <v>2553745.304</v>
      </c>
      <c r="P902" s="46">
        <f t="shared" si="41"/>
        <v>212812</v>
      </c>
    </row>
    <row r="903" spans="1:16" ht="12.75" x14ac:dyDescent="0.2">
      <c r="A903" s="52" t="s">
        <v>2192</v>
      </c>
      <c r="B903" s="17" t="s">
        <v>1701</v>
      </c>
      <c r="C903" s="13" t="s">
        <v>1622</v>
      </c>
      <c r="D903" s="53" t="s">
        <v>1702</v>
      </c>
      <c r="E903" s="50">
        <v>80811313</v>
      </c>
      <c r="F903" s="29">
        <v>1020443468</v>
      </c>
      <c r="G903" s="33">
        <v>0</v>
      </c>
      <c r="H903" s="34">
        <v>14166542</v>
      </c>
      <c r="I903" s="27">
        <v>0</v>
      </c>
      <c r="J903" s="23">
        <v>0</v>
      </c>
      <c r="K903" s="23">
        <v>55057928</v>
      </c>
      <c r="L903" s="12">
        <v>2099559710</v>
      </c>
      <c r="M903" s="26"/>
      <c r="N903" s="40">
        <f t="shared" si="39"/>
        <v>3270038961</v>
      </c>
      <c r="O903" s="42">
        <f t="shared" si="40"/>
        <v>13080155.844000001</v>
      </c>
      <c r="P903" s="46">
        <f t="shared" si="41"/>
        <v>1090013</v>
      </c>
    </row>
    <row r="904" spans="1:16" ht="12.75" x14ac:dyDescent="0.2">
      <c r="A904" s="52" t="s">
        <v>2192</v>
      </c>
      <c r="B904" s="17" t="s">
        <v>1703</v>
      </c>
      <c r="C904" s="13" t="s">
        <v>1622</v>
      </c>
      <c r="D904" s="53" t="s">
        <v>1704</v>
      </c>
      <c r="E904" s="50">
        <v>160839949</v>
      </c>
      <c r="F904" s="29">
        <v>1904015328</v>
      </c>
      <c r="G904" s="33">
        <v>0</v>
      </c>
      <c r="H904" s="34">
        <v>26525518</v>
      </c>
      <c r="I904" s="27">
        <v>41531265</v>
      </c>
      <c r="J904" s="23">
        <v>0</v>
      </c>
      <c r="K904" s="23">
        <v>162560139</v>
      </c>
      <c r="L904" s="12">
        <v>3415412371</v>
      </c>
      <c r="M904" s="26"/>
      <c r="N904" s="40">
        <f t="shared" si="39"/>
        <v>5710884570</v>
      </c>
      <c r="O904" s="42">
        <f t="shared" si="40"/>
        <v>22843538.280000001</v>
      </c>
      <c r="P904" s="46">
        <f t="shared" si="41"/>
        <v>1903628</v>
      </c>
    </row>
    <row r="905" spans="1:16" ht="12.75" x14ac:dyDescent="0.2">
      <c r="A905" s="52" t="s">
        <v>2192</v>
      </c>
      <c r="B905" s="17" t="s">
        <v>1705</v>
      </c>
      <c r="C905" s="13" t="s">
        <v>1622</v>
      </c>
      <c r="D905" s="53" t="s">
        <v>823</v>
      </c>
      <c r="E905" s="50">
        <v>69697312</v>
      </c>
      <c r="F905" s="29">
        <v>861541155</v>
      </c>
      <c r="G905" s="33">
        <v>0</v>
      </c>
      <c r="H905" s="34">
        <v>11610788</v>
      </c>
      <c r="I905" s="27">
        <v>0</v>
      </c>
      <c r="J905" s="23">
        <v>0</v>
      </c>
      <c r="K905" s="23">
        <v>94134060</v>
      </c>
      <c r="L905" s="12">
        <v>2040455626</v>
      </c>
      <c r="M905" s="26"/>
      <c r="N905" s="40">
        <f t="shared" si="39"/>
        <v>3077438941</v>
      </c>
      <c r="O905" s="42">
        <f t="shared" si="40"/>
        <v>12309755.764</v>
      </c>
      <c r="P905" s="46">
        <f t="shared" si="41"/>
        <v>1025813</v>
      </c>
    </row>
    <row r="906" spans="1:16" ht="12.75" x14ac:dyDescent="0.2">
      <c r="A906" s="52" t="s">
        <v>2192</v>
      </c>
      <c r="B906" s="17" t="s">
        <v>1706</v>
      </c>
      <c r="C906" s="13" t="s">
        <v>1622</v>
      </c>
      <c r="D906" s="53" t="s">
        <v>1707</v>
      </c>
      <c r="E906" s="50">
        <v>286479038</v>
      </c>
      <c r="F906" s="29">
        <v>3794905980</v>
      </c>
      <c r="G906" s="33">
        <v>0</v>
      </c>
      <c r="H906" s="34">
        <v>163750383</v>
      </c>
      <c r="I906" s="27">
        <v>0</v>
      </c>
      <c r="J906" s="23">
        <v>0</v>
      </c>
      <c r="K906" s="23">
        <v>554631541</v>
      </c>
      <c r="L906" s="12">
        <v>5115676579</v>
      </c>
      <c r="M906" s="26"/>
      <c r="N906" s="40">
        <f t="shared" si="39"/>
        <v>9915443521</v>
      </c>
      <c r="O906" s="42">
        <f t="shared" si="40"/>
        <v>39661774.083999999</v>
      </c>
      <c r="P906" s="46">
        <f t="shared" si="41"/>
        <v>3305148</v>
      </c>
    </row>
    <row r="907" spans="1:16" ht="12.75" x14ac:dyDescent="0.2">
      <c r="A907" s="52" t="s">
        <v>2192</v>
      </c>
      <c r="B907" s="17" t="s">
        <v>1708</v>
      </c>
      <c r="C907" s="13" t="s">
        <v>1622</v>
      </c>
      <c r="D907" s="53" t="s">
        <v>1709</v>
      </c>
      <c r="E907" s="50">
        <v>125247751</v>
      </c>
      <c r="F907" s="29">
        <v>1589726239</v>
      </c>
      <c r="G907" s="33">
        <v>0</v>
      </c>
      <c r="H907" s="34">
        <v>32252785</v>
      </c>
      <c r="I907" s="27">
        <v>5884209</v>
      </c>
      <c r="J907" s="23">
        <v>0</v>
      </c>
      <c r="K907" s="23">
        <v>187942464</v>
      </c>
      <c r="L907" s="12">
        <v>1964973061</v>
      </c>
      <c r="M907" s="26"/>
      <c r="N907" s="40">
        <f t="shared" si="39"/>
        <v>3906026509</v>
      </c>
      <c r="O907" s="42">
        <f t="shared" si="40"/>
        <v>15624106.036</v>
      </c>
      <c r="P907" s="46">
        <f t="shared" si="41"/>
        <v>1302009</v>
      </c>
    </row>
    <row r="908" spans="1:16" ht="12.75" x14ac:dyDescent="0.2">
      <c r="A908" s="52" t="s">
        <v>2192</v>
      </c>
      <c r="B908" s="17" t="s">
        <v>1710</v>
      </c>
      <c r="C908" s="13" t="s">
        <v>1622</v>
      </c>
      <c r="D908" s="53" t="s">
        <v>1711</v>
      </c>
      <c r="E908" s="50">
        <v>37744557</v>
      </c>
      <c r="F908" s="29">
        <v>446707683</v>
      </c>
      <c r="G908" s="33">
        <v>0</v>
      </c>
      <c r="H908" s="34">
        <v>6088589</v>
      </c>
      <c r="I908" s="27">
        <v>0</v>
      </c>
      <c r="J908" s="23">
        <v>0</v>
      </c>
      <c r="K908" s="23">
        <v>0</v>
      </c>
      <c r="L908" s="12">
        <v>1009086457</v>
      </c>
      <c r="M908" s="26"/>
      <c r="N908" s="40">
        <f t="shared" si="39"/>
        <v>1499627286</v>
      </c>
      <c r="O908" s="42">
        <f t="shared" si="40"/>
        <v>5998509.1440000003</v>
      </c>
      <c r="P908" s="46">
        <f t="shared" si="41"/>
        <v>499876</v>
      </c>
    </row>
    <row r="909" spans="1:16" ht="12.75" x14ac:dyDescent="0.2">
      <c r="A909" s="52" t="s">
        <v>2192</v>
      </c>
      <c r="B909" s="17" t="s">
        <v>1712</v>
      </c>
      <c r="C909" s="13" t="s">
        <v>1622</v>
      </c>
      <c r="D909" s="53" t="s">
        <v>2113</v>
      </c>
      <c r="E909" s="50">
        <v>203711035</v>
      </c>
      <c r="F909" s="29">
        <v>2535171565</v>
      </c>
      <c r="G909" s="33">
        <v>0</v>
      </c>
      <c r="H909" s="34">
        <v>61850972</v>
      </c>
      <c r="I909" s="27">
        <v>12412028</v>
      </c>
      <c r="J909" s="23">
        <v>0</v>
      </c>
      <c r="K909" s="23">
        <v>78409344</v>
      </c>
      <c r="L909" s="12">
        <v>3949019662</v>
      </c>
      <c r="M909" s="26"/>
      <c r="N909" s="40">
        <f t="shared" si="39"/>
        <v>6840574606</v>
      </c>
      <c r="O909" s="42">
        <f t="shared" si="40"/>
        <v>27362298.423999999</v>
      </c>
      <c r="P909" s="46">
        <f t="shared" si="41"/>
        <v>2280192</v>
      </c>
    </row>
    <row r="910" spans="1:16" ht="12.75" x14ac:dyDescent="0.2">
      <c r="A910" s="52" t="s">
        <v>2192</v>
      </c>
      <c r="B910" s="17" t="s">
        <v>1713</v>
      </c>
      <c r="C910" s="13" t="s">
        <v>1622</v>
      </c>
      <c r="D910" s="53" t="s">
        <v>1714</v>
      </c>
      <c r="E910" s="50">
        <v>64453381</v>
      </c>
      <c r="F910" s="29">
        <v>793574089</v>
      </c>
      <c r="G910" s="33">
        <v>0</v>
      </c>
      <c r="H910" s="34">
        <v>10487300</v>
      </c>
      <c r="I910" s="27">
        <v>0</v>
      </c>
      <c r="J910" s="23">
        <v>0</v>
      </c>
      <c r="K910" s="23">
        <v>38247764</v>
      </c>
      <c r="L910" s="12">
        <v>1281596351</v>
      </c>
      <c r="M910" s="26"/>
      <c r="N910" s="40">
        <f t="shared" si="39"/>
        <v>2188358885</v>
      </c>
      <c r="O910" s="42">
        <f t="shared" si="40"/>
        <v>8753435.540000001</v>
      </c>
      <c r="P910" s="46">
        <f t="shared" si="41"/>
        <v>729453</v>
      </c>
    </row>
    <row r="911" spans="1:16" ht="12.75" x14ac:dyDescent="0.2">
      <c r="A911" s="52" t="s">
        <v>2192</v>
      </c>
      <c r="B911" s="17" t="s">
        <v>1715</v>
      </c>
      <c r="C911" s="13" t="s">
        <v>1622</v>
      </c>
      <c r="D911" s="53" t="s">
        <v>1716</v>
      </c>
      <c r="E911" s="50">
        <v>146125637</v>
      </c>
      <c r="F911" s="29">
        <v>1784955777</v>
      </c>
      <c r="G911" s="33">
        <v>0</v>
      </c>
      <c r="H911" s="34">
        <v>32635689</v>
      </c>
      <c r="I911" s="27">
        <v>27364311</v>
      </c>
      <c r="J911" s="23">
        <v>0</v>
      </c>
      <c r="K911" s="23">
        <v>161862243</v>
      </c>
      <c r="L911" s="12">
        <v>2415304550</v>
      </c>
      <c r="M911" s="26"/>
      <c r="N911" s="40">
        <f t="shared" ref="N911:N974" si="42">SUM(E911:L911)</f>
        <v>4568248207</v>
      </c>
      <c r="O911" s="42">
        <f t="shared" ref="O911:O974" si="43">+N911*0.4%</f>
        <v>18272992.828000002</v>
      </c>
      <c r="P911" s="46">
        <f t="shared" ref="P911:P974" si="44">ROUND(O911/12,0)</f>
        <v>1522749</v>
      </c>
    </row>
    <row r="912" spans="1:16" ht="12.75" x14ac:dyDescent="0.2">
      <c r="A912" s="52" t="s">
        <v>2192</v>
      </c>
      <c r="B912" s="17" t="s">
        <v>1717</v>
      </c>
      <c r="C912" s="13" t="s">
        <v>1622</v>
      </c>
      <c r="D912" s="53" t="s">
        <v>1718</v>
      </c>
      <c r="E912" s="50">
        <v>74315100</v>
      </c>
      <c r="F912" s="29">
        <v>894118473</v>
      </c>
      <c r="G912" s="33">
        <v>0</v>
      </c>
      <c r="H912" s="34">
        <v>12195691</v>
      </c>
      <c r="I912" s="27">
        <v>0</v>
      </c>
      <c r="J912" s="23">
        <v>0</v>
      </c>
      <c r="K912" s="23">
        <v>0</v>
      </c>
      <c r="L912" s="12">
        <v>1607516777</v>
      </c>
      <c r="M912" s="26"/>
      <c r="N912" s="40">
        <f t="shared" si="42"/>
        <v>2588146041</v>
      </c>
      <c r="O912" s="42">
        <f t="shared" si="43"/>
        <v>10352584.164000001</v>
      </c>
      <c r="P912" s="46">
        <f t="shared" si="44"/>
        <v>862715</v>
      </c>
    </row>
    <row r="913" spans="1:16" ht="12.75" x14ac:dyDescent="0.2">
      <c r="A913" s="52" t="s">
        <v>2192</v>
      </c>
      <c r="B913" s="17" t="s">
        <v>1719</v>
      </c>
      <c r="C913" s="13" t="s">
        <v>1622</v>
      </c>
      <c r="D913" s="53" t="s">
        <v>1720</v>
      </c>
      <c r="E913" s="50">
        <v>54748197</v>
      </c>
      <c r="F913" s="29">
        <v>813495470</v>
      </c>
      <c r="G913" s="33">
        <v>0</v>
      </c>
      <c r="H913" s="34">
        <v>9313500</v>
      </c>
      <c r="I913" s="27">
        <v>22838530</v>
      </c>
      <c r="J913" s="23">
        <v>0</v>
      </c>
      <c r="K913" s="23">
        <v>382125860</v>
      </c>
      <c r="L913" s="12">
        <v>920272703</v>
      </c>
      <c r="M913" s="26"/>
      <c r="N913" s="40">
        <f t="shared" si="42"/>
        <v>2202794260</v>
      </c>
      <c r="O913" s="42">
        <f t="shared" si="43"/>
        <v>8811177.040000001</v>
      </c>
      <c r="P913" s="46">
        <f t="shared" si="44"/>
        <v>734265</v>
      </c>
    </row>
    <row r="914" spans="1:16" ht="12.75" x14ac:dyDescent="0.2">
      <c r="A914" s="52" t="s">
        <v>2192</v>
      </c>
      <c r="B914" s="17" t="s">
        <v>1721</v>
      </c>
      <c r="C914" s="13" t="s">
        <v>1622</v>
      </c>
      <c r="D914" s="53" t="s">
        <v>1722</v>
      </c>
      <c r="E914" s="50">
        <v>108615883</v>
      </c>
      <c r="F914" s="29">
        <v>1501134684</v>
      </c>
      <c r="G914" s="33">
        <v>0</v>
      </c>
      <c r="H914" s="34">
        <v>48220844</v>
      </c>
      <c r="I914" s="27">
        <v>53379156</v>
      </c>
      <c r="J914" s="23">
        <v>0</v>
      </c>
      <c r="K914" s="23">
        <v>271525087</v>
      </c>
      <c r="L914" s="12">
        <v>2098644438</v>
      </c>
      <c r="M914" s="26"/>
      <c r="N914" s="40">
        <f t="shared" si="42"/>
        <v>4081520092</v>
      </c>
      <c r="O914" s="42">
        <f t="shared" si="43"/>
        <v>16326080.368000001</v>
      </c>
      <c r="P914" s="46">
        <f t="shared" si="44"/>
        <v>1360507</v>
      </c>
    </row>
    <row r="915" spans="1:16" ht="12.75" x14ac:dyDescent="0.2">
      <c r="A915" s="52" t="s">
        <v>2192</v>
      </c>
      <c r="B915" s="17" t="s">
        <v>1723</v>
      </c>
      <c r="C915" s="13" t="s">
        <v>1622</v>
      </c>
      <c r="D915" s="53" t="s">
        <v>1724</v>
      </c>
      <c r="E915" s="50">
        <v>70656090</v>
      </c>
      <c r="F915" s="29">
        <v>824745192</v>
      </c>
      <c r="G915" s="33">
        <v>0</v>
      </c>
      <c r="H915" s="34">
        <v>11863857</v>
      </c>
      <c r="I915" s="27">
        <v>0</v>
      </c>
      <c r="J915" s="23">
        <v>0</v>
      </c>
      <c r="K915" s="23">
        <v>0</v>
      </c>
      <c r="L915" s="12">
        <v>2121413215</v>
      </c>
      <c r="M915" s="26"/>
      <c r="N915" s="40">
        <f t="shared" si="42"/>
        <v>3028678354</v>
      </c>
      <c r="O915" s="42">
        <f t="shared" si="43"/>
        <v>12114713.416000001</v>
      </c>
      <c r="P915" s="46">
        <f t="shared" si="44"/>
        <v>1009559</v>
      </c>
    </row>
    <row r="916" spans="1:16" ht="12.75" x14ac:dyDescent="0.2">
      <c r="A916" s="52" t="s">
        <v>2192</v>
      </c>
      <c r="B916" s="17" t="s">
        <v>1725</v>
      </c>
      <c r="C916" s="13" t="s">
        <v>1622</v>
      </c>
      <c r="D916" s="53" t="s">
        <v>1726</v>
      </c>
      <c r="E916" s="50">
        <v>16905804</v>
      </c>
      <c r="F916" s="29">
        <v>212807228</v>
      </c>
      <c r="G916" s="33">
        <v>0</v>
      </c>
      <c r="H916" s="34">
        <v>3050039</v>
      </c>
      <c r="I916" s="27">
        <v>0</v>
      </c>
      <c r="J916" s="23">
        <v>0</v>
      </c>
      <c r="K916" s="23">
        <v>0</v>
      </c>
      <c r="L916" s="12">
        <v>380305139</v>
      </c>
      <c r="M916" s="26"/>
      <c r="N916" s="40">
        <f t="shared" si="42"/>
        <v>613068210</v>
      </c>
      <c r="O916" s="42">
        <f t="shared" si="43"/>
        <v>2452272.84</v>
      </c>
      <c r="P916" s="46">
        <f t="shared" si="44"/>
        <v>204356</v>
      </c>
    </row>
    <row r="917" spans="1:16" ht="12.75" x14ac:dyDescent="0.2">
      <c r="A917" s="52" t="s">
        <v>2192</v>
      </c>
      <c r="B917" s="17" t="s">
        <v>1727</v>
      </c>
      <c r="C917" s="13" t="s">
        <v>1622</v>
      </c>
      <c r="D917" s="53" t="s">
        <v>1728</v>
      </c>
      <c r="E917" s="50">
        <v>31678817</v>
      </c>
      <c r="F917" s="29">
        <v>405224335</v>
      </c>
      <c r="G917" s="33">
        <v>0</v>
      </c>
      <c r="H917" s="34">
        <v>5151002</v>
      </c>
      <c r="I917" s="27">
        <v>0</v>
      </c>
      <c r="J917" s="23">
        <v>0</v>
      </c>
      <c r="K917" s="23">
        <v>6875076</v>
      </c>
      <c r="L917" s="12">
        <v>615325287</v>
      </c>
      <c r="M917" s="26"/>
      <c r="N917" s="40">
        <f t="shared" si="42"/>
        <v>1064254517</v>
      </c>
      <c r="O917" s="42">
        <f t="shared" si="43"/>
        <v>4257018.068</v>
      </c>
      <c r="P917" s="46">
        <f t="shared" si="44"/>
        <v>354752</v>
      </c>
    </row>
    <row r="918" spans="1:16" ht="12.75" x14ac:dyDescent="0.2">
      <c r="A918" s="52" t="s">
        <v>2192</v>
      </c>
      <c r="B918" s="17" t="s">
        <v>1729</v>
      </c>
      <c r="C918" s="13" t="s">
        <v>1622</v>
      </c>
      <c r="D918" s="53" t="s">
        <v>1730</v>
      </c>
      <c r="E918" s="50">
        <v>38742470</v>
      </c>
      <c r="F918" s="29">
        <v>590375998</v>
      </c>
      <c r="G918" s="33">
        <v>0</v>
      </c>
      <c r="H918" s="34">
        <v>12321412</v>
      </c>
      <c r="I918" s="27">
        <v>0</v>
      </c>
      <c r="J918" s="23">
        <v>0</v>
      </c>
      <c r="K918" s="23">
        <v>17014875</v>
      </c>
      <c r="L918" s="12">
        <v>961315638</v>
      </c>
      <c r="M918" s="26"/>
      <c r="N918" s="40">
        <f t="shared" si="42"/>
        <v>1619770393</v>
      </c>
      <c r="O918" s="42">
        <f t="shared" si="43"/>
        <v>6479081.5719999997</v>
      </c>
      <c r="P918" s="46">
        <f t="shared" si="44"/>
        <v>539923</v>
      </c>
    </row>
    <row r="919" spans="1:16" ht="12.75" x14ac:dyDescent="0.2">
      <c r="A919" s="52" t="s">
        <v>2192</v>
      </c>
      <c r="B919" s="17" t="s">
        <v>1731</v>
      </c>
      <c r="C919" s="13" t="s">
        <v>1622</v>
      </c>
      <c r="D919" s="53" t="s">
        <v>1732</v>
      </c>
      <c r="E919" s="50">
        <v>582467591</v>
      </c>
      <c r="F919" s="29">
        <v>7662232041</v>
      </c>
      <c r="G919" s="33">
        <v>0</v>
      </c>
      <c r="H919" s="34">
        <v>306260048</v>
      </c>
      <c r="I919" s="27">
        <v>0</v>
      </c>
      <c r="J919" s="23">
        <v>0</v>
      </c>
      <c r="K919" s="23">
        <v>203398662</v>
      </c>
      <c r="L919" s="12">
        <v>12857257012</v>
      </c>
      <c r="M919" s="26"/>
      <c r="N919" s="40">
        <f t="shared" si="42"/>
        <v>21611615354</v>
      </c>
      <c r="O919" s="42">
        <f t="shared" si="43"/>
        <v>86446461.416000009</v>
      </c>
      <c r="P919" s="46">
        <f t="shared" si="44"/>
        <v>7203872</v>
      </c>
    </row>
    <row r="920" spans="1:16" ht="12.75" x14ac:dyDescent="0.2">
      <c r="A920" s="52" t="s">
        <v>2192</v>
      </c>
      <c r="B920" s="17" t="s">
        <v>1733</v>
      </c>
      <c r="C920" s="13" t="s">
        <v>1622</v>
      </c>
      <c r="D920" s="53" t="s">
        <v>1734</v>
      </c>
      <c r="E920" s="50">
        <v>39251209</v>
      </c>
      <c r="F920" s="29">
        <v>497331428</v>
      </c>
      <c r="G920" s="33">
        <v>0</v>
      </c>
      <c r="H920" s="34">
        <v>6480497</v>
      </c>
      <c r="I920" s="27">
        <v>0</v>
      </c>
      <c r="J920" s="23">
        <v>0</v>
      </c>
      <c r="K920" s="23">
        <v>14203659</v>
      </c>
      <c r="L920" s="12">
        <v>764127669</v>
      </c>
      <c r="M920" s="26"/>
      <c r="N920" s="40">
        <f t="shared" si="42"/>
        <v>1321394462</v>
      </c>
      <c r="O920" s="42">
        <f t="shared" si="43"/>
        <v>5285577.8480000002</v>
      </c>
      <c r="P920" s="46">
        <f t="shared" si="44"/>
        <v>440465</v>
      </c>
    </row>
    <row r="921" spans="1:16" ht="12.75" x14ac:dyDescent="0.2">
      <c r="A921" s="52" t="s">
        <v>2192</v>
      </c>
      <c r="B921" s="17" t="s">
        <v>1735</v>
      </c>
      <c r="C921" s="13" t="s">
        <v>1622</v>
      </c>
      <c r="D921" s="53" t="s">
        <v>1736</v>
      </c>
      <c r="E921" s="50">
        <v>138807615</v>
      </c>
      <c r="F921" s="29">
        <v>1663552535</v>
      </c>
      <c r="G921" s="33">
        <v>0</v>
      </c>
      <c r="H921" s="34">
        <v>61739739</v>
      </c>
      <c r="I921" s="27">
        <v>0</v>
      </c>
      <c r="J921" s="23">
        <v>0</v>
      </c>
      <c r="K921" s="23">
        <v>187655200</v>
      </c>
      <c r="L921" s="12">
        <v>2979146174</v>
      </c>
      <c r="M921" s="26"/>
      <c r="N921" s="40">
        <f t="shared" si="42"/>
        <v>5030901263</v>
      </c>
      <c r="O921" s="42">
        <f t="shared" si="43"/>
        <v>20123605.052000001</v>
      </c>
      <c r="P921" s="46">
        <f t="shared" si="44"/>
        <v>1676967</v>
      </c>
    </row>
    <row r="922" spans="1:16" ht="12.75" x14ac:dyDescent="0.2">
      <c r="A922" s="52" t="s">
        <v>2192</v>
      </c>
      <c r="B922" s="17" t="s">
        <v>1737</v>
      </c>
      <c r="C922" s="13" t="s">
        <v>1622</v>
      </c>
      <c r="D922" s="53" t="s">
        <v>1738</v>
      </c>
      <c r="E922" s="50">
        <v>68366762</v>
      </c>
      <c r="F922" s="29">
        <v>797323996</v>
      </c>
      <c r="G922" s="33">
        <v>0</v>
      </c>
      <c r="H922" s="34">
        <v>12916684</v>
      </c>
      <c r="I922" s="27">
        <v>0</v>
      </c>
      <c r="J922" s="23">
        <v>0</v>
      </c>
      <c r="K922" s="23">
        <v>117569136</v>
      </c>
      <c r="L922" s="12">
        <v>1033260287</v>
      </c>
      <c r="M922" s="26"/>
      <c r="N922" s="40">
        <f t="shared" si="42"/>
        <v>2029436865</v>
      </c>
      <c r="O922" s="42">
        <f t="shared" si="43"/>
        <v>8117747.46</v>
      </c>
      <c r="P922" s="46">
        <f t="shared" si="44"/>
        <v>676479</v>
      </c>
    </row>
    <row r="923" spans="1:16" ht="12.75" x14ac:dyDescent="0.2">
      <c r="A923" s="52" t="s">
        <v>2192</v>
      </c>
      <c r="B923" s="17" t="s">
        <v>1739</v>
      </c>
      <c r="C923" s="13" t="s">
        <v>1622</v>
      </c>
      <c r="D923" s="53" t="s">
        <v>1740</v>
      </c>
      <c r="E923" s="50">
        <v>268105716</v>
      </c>
      <c r="F923" s="29">
        <v>3351713835</v>
      </c>
      <c r="G923" s="33">
        <v>0</v>
      </c>
      <c r="H923" s="34">
        <v>45426785</v>
      </c>
      <c r="I923" s="27">
        <v>54573215</v>
      </c>
      <c r="J923" s="23">
        <v>0</v>
      </c>
      <c r="K923" s="23">
        <v>1802465455</v>
      </c>
      <c r="L923" s="12">
        <v>3424318646</v>
      </c>
      <c r="M923" s="26"/>
      <c r="N923" s="40">
        <f t="shared" si="42"/>
        <v>8946603652</v>
      </c>
      <c r="O923" s="42">
        <f t="shared" si="43"/>
        <v>35786414.608000003</v>
      </c>
      <c r="P923" s="46">
        <f t="shared" si="44"/>
        <v>2982201</v>
      </c>
    </row>
    <row r="924" spans="1:16" ht="12.75" x14ac:dyDescent="0.2">
      <c r="A924" s="52" t="s">
        <v>2192</v>
      </c>
      <c r="B924" s="17" t="s">
        <v>1741</v>
      </c>
      <c r="C924" s="13" t="s">
        <v>1622</v>
      </c>
      <c r="D924" s="53" t="s">
        <v>157</v>
      </c>
      <c r="E924" s="50">
        <v>320036278</v>
      </c>
      <c r="F924" s="29">
        <v>3983338812</v>
      </c>
      <c r="G924" s="33">
        <v>0</v>
      </c>
      <c r="H924" s="34">
        <v>69514554</v>
      </c>
      <c r="I924" s="27">
        <v>169887366</v>
      </c>
      <c r="J924" s="23">
        <v>0</v>
      </c>
      <c r="K924" s="23">
        <v>1361619958</v>
      </c>
      <c r="L924" s="12">
        <v>3856719293</v>
      </c>
      <c r="M924" s="26"/>
      <c r="N924" s="40">
        <f t="shared" si="42"/>
        <v>9761116261</v>
      </c>
      <c r="O924" s="42">
        <f t="shared" si="43"/>
        <v>39044465.044</v>
      </c>
      <c r="P924" s="46">
        <f t="shared" si="44"/>
        <v>3253705</v>
      </c>
    </row>
    <row r="925" spans="1:16" ht="12.75" x14ac:dyDescent="0.2">
      <c r="A925" s="52" t="s">
        <v>2192</v>
      </c>
      <c r="B925" s="17" t="s">
        <v>1742</v>
      </c>
      <c r="C925" s="13" t="s">
        <v>1622</v>
      </c>
      <c r="D925" s="53" t="s">
        <v>1743</v>
      </c>
      <c r="E925" s="50">
        <v>237953116</v>
      </c>
      <c r="F925" s="29">
        <v>3043518346</v>
      </c>
      <c r="G925" s="33">
        <v>0</v>
      </c>
      <c r="H925" s="34">
        <v>71365150</v>
      </c>
      <c r="I925" s="27">
        <v>0</v>
      </c>
      <c r="J925" s="23">
        <v>0</v>
      </c>
      <c r="K925" s="23">
        <v>1978865672</v>
      </c>
      <c r="L925" s="12">
        <v>3156056613</v>
      </c>
      <c r="M925" s="26"/>
      <c r="N925" s="40">
        <f t="shared" si="42"/>
        <v>8487758897</v>
      </c>
      <c r="O925" s="42">
        <f t="shared" si="43"/>
        <v>33951035.588</v>
      </c>
      <c r="P925" s="46">
        <f t="shared" si="44"/>
        <v>2829253</v>
      </c>
    </row>
    <row r="926" spans="1:16" ht="12.75" x14ac:dyDescent="0.2">
      <c r="A926" s="52" t="s">
        <v>2192</v>
      </c>
      <c r="B926" s="17" t="s">
        <v>1744</v>
      </c>
      <c r="C926" s="13" t="s">
        <v>1622</v>
      </c>
      <c r="D926" s="53" t="s">
        <v>1745</v>
      </c>
      <c r="E926" s="50">
        <v>120473427</v>
      </c>
      <c r="F926" s="29">
        <v>1574960980</v>
      </c>
      <c r="G926" s="33">
        <v>0</v>
      </c>
      <c r="H926" s="34">
        <v>21563137</v>
      </c>
      <c r="I926" s="27">
        <v>0</v>
      </c>
      <c r="J926" s="23">
        <v>0</v>
      </c>
      <c r="K926" s="23">
        <v>39354636</v>
      </c>
      <c r="L926" s="12">
        <v>3062925561</v>
      </c>
      <c r="M926" s="26"/>
      <c r="N926" s="40">
        <f t="shared" si="42"/>
        <v>4819277741</v>
      </c>
      <c r="O926" s="42">
        <f t="shared" si="43"/>
        <v>19277110.964000002</v>
      </c>
      <c r="P926" s="46">
        <f t="shared" si="44"/>
        <v>1606426</v>
      </c>
    </row>
    <row r="927" spans="1:16" ht="12.75" x14ac:dyDescent="0.2">
      <c r="A927" s="52" t="s">
        <v>2192</v>
      </c>
      <c r="B927" s="17" t="s">
        <v>1746</v>
      </c>
      <c r="C927" s="13" t="s">
        <v>1622</v>
      </c>
      <c r="D927" s="53" t="s">
        <v>1747</v>
      </c>
      <c r="E927" s="50">
        <v>32774564</v>
      </c>
      <c r="F927" s="29">
        <v>477644416</v>
      </c>
      <c r="G927" s="33">
        <v>0</v>
      </c>
      <c r="H927" s="34">
        <v>5636878</v>
      </c>
      <c r="I927" s="27">
        <v>11718622</v>
      </c>
      <c r="J927" s="23">
        <v>0</v>
      </c>
      <c r="K927" s="23">
        <v>26532018</v>
      </c>
      <c r="L927" s="12">
        <v>975970197</v>
      </c>
      <c r="M927" s="26"/>
      <c r="N927" s="40">
        <f t="shared" si="42"/>
        <v>1530276695</v>
      </c>
      <c r="O927" s="42">
        <f t="shared" si="43"/>
        <v>6121106.7800000003</v>
      </c>
      <c r="P927" s="46">
        <f t="shared" si="44"/>
        <v>510092</v>
      </c>
    </row>
    <row r="928" spans="1:16" ht="12.75" x14ac:dyDescent="0.2">
      <c r="A928" s="52" t="s">
        <v>2192</v>
      </c>
      <c r="B928" s="17" t="s">
        <v>1748</v>
      </c>
      <c r="C928" s="13" t="s">
        <v>1622</v>
      </c>
      <c r="D928" s="53" t="s">
        <v>1749</v>
      </c>
      <c r="E928" s="50">
        <v>202419619</v>
      </c>
      <c r="F928" s="29">
        <v>3268044033</v>
      </c>
      <c r="G928" s="33">
        <v>0</v>
      </c>
      <c r="H928" s="34">
        <v>362116954</v>
      </c>
      <c r="I928" s="27">
        <v>0</v>
      </c>
      <c r="J928" s="23">
        <v>0</v>
      </c>
      <c r="K928" s="23">
        <v>664278029</v>
      </c>
      <c r="L928" s="12">
        <v>4610454695</v>
      </c>
      <c r="M928" s="26"/>
      <c r="N928" s="40">
        <f t="shared" si="42"/>
        <v>9107313330</v>
      </c>
      <c r="O928" s="42">
        <f t="shared" si="43"/>
        <v>36429253.32</v>
      </c>
      <c r="P928" s="46">
        <f t="shared" si="44"/>
        <v>3035771</v>
      </c>
    </row>
    <row r="929" spans="1:16" ht="12.75" x14ac:dyDescent="0.2">
      <c r="A929" s="52" t="s">
        <v>2192</v>
      </c>
      <c r="B929" s="17" t="s">
        <v>1750</v>
      </c>
      <c r="C929" s="13" t="s">
        <v>1622</v>
      </c>
      <c r="D929" s="53" t="s">
        <v>1751</v>
      </c>
      <c r="E929" s="50">
        <v>35553064</v>
      </c>
      <c r="F929" s="29">
        <v>405458705</v>
      </c>
      <c r="G929" s="33">
        <v>0</v>
      </c>
      <c r="H929" s="34">
        <v>5628517</v>
      </c>
      <c r="I929" s="27">
        <v>32107972</v>
      </c>
      <c r="J929" s="23">
        <v>0</v>
      </c>
      <c r="K929" s="23">
        <v>0</v>
      </c>
      <c r="L929" s="12">
        <v>817702112</v>
      </c>
      <c r="M929" s="26"/>
      <c r="N929" s="40">
        <f t="shared" si="42"/>
        <v>1296450370</v>
      </c>
      <c r="O929" s="42">
        <f t="shared" si="43"/>
        <v>5185801.4800000004</v>
      </c>
      <c r="P929" s="46">
        <f t="shared" si="44"/>
        <v>432150</v>
      </c>
    </row>
    <row r="930" spans="1:16" ht="12.75" x14ac:dyDescent="0.2">
      <c r="A930" s="52" t="s">
        <v>2192</v>
      </c>
      <c r="B930" s="17" t="s">
        <v>1752</v>
      </c>
      <c r="C930" s="13" t="s">
        <v>1622</v>
      </c>
      <c r="D930" s="53" t="s">
        <v>1753</v>
      </c>
      <c r="E930" s="50">
        <v>61968384</v>
      </c>
      <c r="F930" s="29">
        <v>774355815</v>
      </c>
      <c r="G930" s="33">
        <v>0</v>
      </c>
      <c r="H930" s="34">
        <v>10119978</v>
      </c>
      <c r="I930" s="27">
        <v>0</v>
      </c>
      <c r="J930" s="23">
        <v>0</v>
      </c>
      <c r="K930" s="23">
        <v>0</v>
      </c>
      <c r="L930" s="12">
        <v>1567185701</v>
      </c>
      <c r="M930" s="26"/>
      <c r="N930" s="40">
        <f t="shared" si="42"/>
        <v>2413629878</v>
      </c>
      <c r="O930" s="42">
        <f t="shared" si="43"/>
        <v>9654519.5120000001</v>
      </c>
      <c r="P930" s="46">
        <f t="shared" si="44"/>
        <v>804543</v>
      </c>
    </row>
    <row r="931" spans="1:16" ht="12.75" x14ac:dyDescent="0.2">
      <c r="A931" s="52" t="s">
        <v>2192</v>
      </c>
      <c r="B931" s="17" t="s">
        <v>1754</v>
      </c>
      <c r="C931" s="13" t="s">
        <v>1622</v>
      </c>
      <c r="D931" s="53" t="s">
        <v>1755</v>
      </c>
      <c r="E931" s="50">
        <v>32226691</v>
      </c>
      <c r="F931" s="29">
        <v>443895252</v>
      </c>
      <c r="G931" s="33">
        <v>0</v>
      </c>
      <c r="H931" s="34">
        <v>5485405</v>
      </c>
      <c r="I931" s="27">
        <v>0</v>
      </c>
      <c r="J931" s="23">
        <v>0</v>
      </c>
      <c r="K931" s="23">
        <v>0</v>
      </c>
      <c r="L931" s="12">
        <v>1035173569</v>
      </c>
      <c r="M931" s="26"/>
      <c r="N931" s="40">
        <f t="shared" si="42"/>
        <v>1516780917</v>
      </c>
      <c r="O931" s="42">
        <f t="shared" si="43"/>
        <v>6067123.6680000005</v>
      </c>
      <c r="P931" s="46">
        <f t="shared" si="44"/>
        <v>505594</v>
      </c>
    </row>
    <row r="932" spans="1:16" ht="12.75" x14ac:dyDescent="0.2">
      <c r="A932" s="52" t="s">
        <v>2192</v>
      </c>
      <c r="B932" s="17" t="s">
        <v>1756</v>
      </c>
      <c r="C932" s="13" t="s">
        <v>1622</v>
      </c>
      <c r="D932" s="53" t="s">
        <v>1757</v>
      </c>
      <c r="E932" s="50">
        <v>320916788</v>
      </c>
      <c r="F932" s="29">
        <v>4290362455</v>
      </c>
      <c r="G932" s="33">
        <v>0</v>
      </c>
      <c r="H932" s="34">
        <v>55511205</v>
      </c>
      <c r="I932" s="27">
        <v>0</v>
      </c>
      <c r="J932" s="23">
        <v>0</v>
      </c>
      <c r="K932" s="23">
        <v>1405173684</v>
      </c>
      <c r="L932" s="12">
        <v>5224835910</v>
      </c>
      <c r="M932" s="26"/>
      <c r="N932" s="40">
        <f t="shared" si="42"/>
        <v>11296800042</v>
      </c>
      <c r="O932" s="42">
        <f t="shared" si="43"/>
        <v>45187200.167999998</v>
      </c>
      <c r="P932" s="46">
        <f t="shared" si="44"/>
        <v>3765600</v>
      </c>
    </row>
    <row r="933" spans="1:16" ht="12.75" x14ac:dyDescent="0.2">
      <c r="A933" s="52" t="s">
        <v>2192</v>
      </c>
      <c r="B933" s="17" t="s">
        <v>1758</v>
      </c>
      <c r="C933" s="13" t="s">
        <v>1622</v>
      </c>
      <c r="D933" s="53" t="s">
        <v>189</v>
      </c>
      <c r="E933" s="50">
        <v>26767524</v>
      </c>
      <c r="F933" s="29">
        <v>341241546</v>
      </c>
      <c r="G933" s="33">
        <v>0</v>
      </c>
      <c r="H933" s="34">
        <v>4564249</v>
      </c>
      <c r="I933" s="27">
        <v>14258999</v>
      </c>
      <c r="J933" s="23">
        <v>0</v>
      </c>
      <c r="K933" s="23">
        <v>50682809</v>
      </c>
      <c r="L933" s="12">
        <v>507205316</v>
      </c>
      <c r="M933" s="26"/>
      <c r="N933" s="40">
        <f t="shared" si="42"/>
        <v>944720443</v>
      </c>
      <c r="O933" s="42">
        <f t="shared" si="43"/>
        <v>3778881.7719999999</v>
      </c>
      <c r="P933" s="46">
        <f t="shared" si="44"/>
        <v>314907</v>
      </c>
    </row>
    <row r="934" spans="1:16" ht="12.75" x14ac:dyDescent="0.2">
      <c r="A934" s="52" t="s">
        <v>2192</v>
      </c>
      <c r="B934" s="17" t="s">
        <v>1759</v>
      </c>
      <c r="C934" s="13" t="s">
        <v>1622</v>
      </c>
      <c r="D934" s="53" t="s">
        <v>1760</v>
      </c>
      <c r="E934" s="50">
        <v>60813937</v>
      </c>
      <c r="F934" s="29">
        <v>716935363</v>
      </c>
      <c r="G934" s="33">
        <v>0</v>
      </c>
      <c r="H934" s="34">
        <v>10799927</v>
      </c>
      <c r="I934" s="27">
        <v>0</v>
      </c>
      <c r="J934" s="23">
        <v>0</v>
      </c>
      <c r="K934" s="23">
        <v>21520913</v>
      </c>
      <c r="L934" s="12">
        <v>1087806006</v>
      </c>
      <c r="M934" s="26"/>
      <c r="N934" s="40">
        <f t="shared" si="42"/>
        <v>1897876146</v>
      </c>
      <c r="O934" s="42">
        <f t="shared" si="43"/>
        <v>7591504.5839999998</v>
      </c>
      <c r="P934" s="46">
        <f t="shared" si="44"/>
        <v>632625</v>
      </c>
    </row>
    <row r="935" spans="1:16" ht="12.75" x14ac:dyDescent="0.2">
      <c r="A935" s="52" t="s">
        <v>2192</v>
      </c>
      <c r="B935" s="17" t="s">
        <v>1761</v>
      </c>
      <c r="C935" s="13" t="s">
        <v>1622</v>
      </c>
      <c r="D935" s="53" t="s">
        <v>1762</v>
      </c>
      <c r="E935" s="50">
        <v>103371952</v>
      </c>
      <c r="F935" s="29">
        <v>1304967669</v>
      </c>
      <c r="G935" s="33">
        <v>0</v>
      </c>
      <c r="H935" s="34">
        <v>18045831</v>
      </c>
      <c r="I935" s="27">
        <v>0</v>
      </c>
      <c r="J935" s="23">
        <v>0</v>
      </c>
      <c r="K935" s="23">
        <v>340815312</v>
      </c>
      <c r="L935" s="12">
        <v>1895469754</v>
      </c>
      <c r="M935" s="26"/>
      <c r="N935" s="40">
        <f t="shared" si="42"/>
        <v>3662670518</v>
      </c>
      <c r="O935" s="42">
        <f t="shared" si="43"/>
        <v>14650682.072000001</v>
      </c>
      <c r="P935" s="46">
        <f t="shared" si="44"/>
        <v>1220890</v>
      </c>
    </row>
    <row r="936" spans="1:16" ht="12.75" x14ac:dyDescent="0.2">
      <c r="A936" s="52" t="s">
        <v>2192</v>
      </c>
      <c r="B936" s="17" t="s">
        <v>1763</v>
      </c>
      <c r="C936" s="13" t="s">
        <v>1622</v>
      </c>
      <c r="D936" s="53" t="s">
        <v>1764</v>
      </c>
      <c r="E936" s="50">
        <v>203104461</v>
      </c>
      <c r="F936" s="29">
        <v>2912974705</v>
      </c>
      <c r="G936" s="33">
        <v>0</v>
      </c>
      <c r="H936" s="34">
        <v>238956577</v>
      </c>
      <c r="I936" s="27">
        <v>0</v>
      </c>
      <c r="J936" s="23">
        <v>0</v>
      </c>
      <c r="K936" s="23">
        <v>715769728</v>
      </c>
      <c r="L936" s="12">
        <v>3469036152</v>
      </c>
      <c r="M936" s="26"/>
      <c r="N936" s="40">
        <f t="shared" si="42"/>
        <v>7539841623</v>
      </c>
      <c r="O936" s="42">
        <f t="shared" si="43"/>
        <v>30159366.492000002</v>
      </c>
      <c r="P936" s="46">
        <f t="shared" si="44"/>
        <v>2513281</v>
      </c>
    </row>
    <row r="937" spans="1:16" ht="12.75" x14ac:dyDescent="0.2">
      <c r="A937" s="52" t="s">
        <v>2192</v>
      </c>
      <c r="B937" s="17" t="s">
        <v>1765</v>
      </c>
      <c r="C937" s="13" t="s">
        <v>1622</v>
      </c>
      <c r="D937" s="53" t="s">
        <v>1766</v>
      </c>
      <c r="E937" s="50">
        <v>111707454</v>
      </c>
      <c r="F937" s="29">
        <v>1443948601</v>
      </c>
      <c r="G937" s="33">
        <v>0</v>
      </c>
      <c r="H937" s="34">
        <v>20638632</v>
      </c>
      <c r="I937" s="27">
        <v>47658084</v>
      </c>
      <c r="J937" s="23">
        <v>0</v>
      </c>
      <c r="K937" s="23">
        <v>7575523</v>
      </c>
      <c r="L937" s="12">
        <v>3224414748</v>
      </c>
      <c r="M937" s="26"/>
      <c r="N937" s="40">
        <f t="shared" si="42"/>
        <v>4855943042</v>
      </c>
      <c r="O937" s="42">
        <f t="shared" si="43"/>
        <v>19423772.168000001</v>
      </c>
      <c r="P937" s="46">
        <f t="shared" si="44"/>
        <v>1618648</v>
      </c>
    </row>
    <row r="938" spans="1:16" ht="12.75" x14ac:dyDescent="0.2">
      <c r="A938" s="52" t="s">
        <v>2192</v>
      </c>
      <c r="B938" s="17" t="s">
        <v>1767</v>
      </c>
      <c r="C938" s="13" t="s">
        <v>1622</v>
      </c>
      <c r="D938" s="53" t="s">
        <v>770</v>
      </c>
      <c r="E938" s="50">
        <v>108596316</v>
      </c>
      <c r="F938" s="29">
        <v>1222704082</v>
      </c>
      <c r="G938" s="33">
        <v>0</v>
      </c>
      <c r="H938" s="34">
        <v>17991363</v>
      </c>
      <c r="I938" s="27">
        <v>0</v>
      </c>
      <c r="J938" s="23">
        <v>0</v>
      </c>
      <c r="K938" s="23">
        <v>38874991</v>
      </c>
      <c r="L938" s="12">
        <v>2685029776</v>
      </c>
      <c r="M938" s="26"/>
      <c r="N938" s="40">
        <f t="shared" si="42"/>
        <v>4073196528</v>
      </c>
      <c r="O938" s="42">
        <f t="shared" si="43"/>
        <v>16292786.112</v>
      </c>
      <c r="P938" s="46">
        <f t="shared" si="44"/>
        <v>1357732</v>
      </c>
    </row>
    <row r="939" spans="1:16" ht="12.75" x14ac:dyDescent="0.2">
      <c r="A939" s="52" t="s">
        <v>2192</v>
      </c>
      <c r="B939" s="17" t="s">
        <v>1768</v>
      </c>
      <c r="C939" s="13" t="s">
        <v>1622</v>
      </c>
      <c r="D939" s="53" t="s">
        <v>1769</v>
      </c>
      <c r="E939" s="50">
        <v>46901868</v>
      </c>
      <c r="F939" s="29">
        <v>586626091</v>
      </c>
      <c r="G939" s="33">
        <v>0</v>
      </c>
      <c r="H939" s="34">
        <v>7922723</v>
      </c>
      <c r="I939" s="27">
        <v>0</v>
      </c>
      <c r="J939" s="23">
        <v>0</v>
      </c>
      <c r="K939" s="23">
        <v>4339411</v>
      </c>
      <c r="L939" s="12">
        <v>938144789</v>
      </c>
      <c r="M939" s="26"/>
      <c r="N939" s="40">
        <f t="shared" si="42"/>
        <v>1583934882</v>
      </c>
      <c r="O939" s="42">
        <f t="shared" si="43"/>
        <v>6335739.5279999999</v>
      </c>
      <c r="P939" s="46">
        <f t="shared" si="44"/>
        <v>527978</v>
      </c>
    </row>
    <row r="940" spans="1:16" ht="12.75" x14ac:dyDescent="0.2">
      <c r="A940" s="52" t="s">
        <v>2192</v>
      </c>
      <c r="B940" s="17" t="s">
        <v>1770</v>
      </c>
      <c r="C940" s="13" t="s">
        <v>1622</v>
      </c>
      <c r="D940" s="53" t="s">
        <v>1771</v>
      </c>
      <c r="E940" s="50">
        <v>72280142</v>
      </c>
      <c r="F940" s="29">
        <v>960679324</v>
      </c>
      <c r="G940" s="33">
        <v>0</v>
      </c>
      <c r="H940" s="34">
        <v>29749076</v>
      </c>
      <c r="I940" s="27">
        <v>31597741</v>
      </c>
      <c r="J940" s="23">
        <v>0</v>
      </c>
      <c r="K940" s="23">
        <v>166049143</v>
      </c>
      <c r="L940" s="12">
        <v>1196578687</v>
      </c>
      <c r="M940" s="26"/>
      <c r="N940" s="40">
        <f t="shared" si="42"/>
        <v>2456934113</v>
      </c>
      <c r="O940" s="42">
        <f t="shared" si="43"/>
        <v>9827736.4519999996</v>
      </c>
      <c r="P940" s="46">
        <f t="shared" si="44"/>
        <v>818978</v>
      </c>
    </row>
    <row r="941" spans="1:16" ht="12.75" x14ac:dyDescent="0.2">
      <c r="A941" s="52" t="s">
        <v>2192</v>
      </c>
      <c r="B941" s="17" t="s">
        <v>1772</v>
      </c>
      <c r="C941" s="13" t="s">
        <v>1622</v>
      </c>
      <c r="D941" s="53" t="s">
        <v>1773</v>
      </c>
      <c r="E941" s="50">
        <v>63005430</v>
      </c>
      <c r="F941" s="29">
        <v>839041713</v>
      </c>
      <c r="G941" s="33">
        <v>0</v>
      </c>
      <c r="H941" s="34">
        <v>14405534</v>
      </c>
      <c r="I941" s="27">
        <v>0</v>
      </c>
      <c r="J941" s="23">
        <v>0</v>
      </c>
      <c r="K941" s="23">
        <v>0</v>
      </c>
      <c r="L941" s="12">
        <v>1322767690</v>
      </c>
      <c r="M941" s="26"/>
      <c r="N941" s="40">
        <f t="shared" si="42"/>
        <v>2239220367</v>
      </c>
      <c r="O941" s="42">
        <f t="shared" si="43"/>
        <v>8956881.4680000003</v>
      </c>
      <c r="P941" s="46">
        <f t="shared" si="44"/>
        <v>746407</v>
      </c>
    </row>
    <row r="942" spans="1:16" ht="12.75" x14ac:dyDescent="0.2">
      <c r="A942" s="52" t="s">
        <v>2192</v>
      </c>
      <c r="B942" s="17" t="s">
        <v>1774</v>
      </c>
      <c r="C942" s="13" t="s">
        <v>1622</v>
      </c>
      <c r="D942" s="53" t="s">
        <v>1775</v>
      </c>
      <c r="E942" s="50">
        <v>190757745</v>
      </c>
      <c r="F942" s="29">
        <v>2376972360</v>
      </c>
      <c r="G942" s="33">
        <v>0</v>
      </c>
      <c r="H942" s="34">
        <v>45520073</v>
      </c>
      <c r="I942" s="27">
        <v>157530184</v>
      </c>
      <c r="J942" s="23">
        <v>0</v>
      </c>
      <c r="K942" s="23">
        <v>693998078</v>
      </c>
      <c r="L942" s="12">
        <v>3446522593</v>
      </c>
      <c r="M942" s="26"/>
      <c r="N942" s="40">
        <f t="shared" si="42"/>
        <v>6911301033</v>
      </c>
      <c r="O942" s="42">
        <f t="shared" si="43"/>
        <v>27645204.131999999</v>
      </c>
      <c r="P942" s="46">
        <f t="shared" si="44"/>
        <v>2303767</v>
      </c>
    </row>
    <row r="943" spans="1:16" ht="12.75" x14ac:dyDescent="0.2">
      <c r="A943" s="52" t="s">
        <v>2192</v>
      </c>
      <c r="B943" s="17" t="s">
        <v>1776</v>
      </c>
      <c r="C943" s="13" t="s">
        <v>1622</v>
      </c>
      <c r="D943" s="53" t="s">
        <v>1777</v>
      </c>
      <c r="E943" s="50">
        <v>10253058</v>
      </c>
      <c r="F943" s="29">
        <v>173667572</v>
      </c>
      <c r="G943" s="33">
        <v>0</v>
      </c>
      <c r="H943" s="34">
        <v>1890814</v>
      </c>
      <c r="I943" s="27">
        <v>0</v>
      </c>
      <c r="J943" s="23">
        <v>0</v>
      </c>
      <c r="K943" s="23">
        <v>0</v>
      </c>
      <c r="L943" s="12">
        <v>290045060</v>
      </c>
      <c r="M943" s="26"/>
      <c r="N943" s="40">
        <f t="shared" si="42"/>
        <v>475856504</v>
      </c>
      <c r="O943" s="42">
        <f t="shared" si="43"/>
        <v>1903426.0160000001</v>
      </c>
      <c r="P943" s="46">
        <f t="shared" si="44"/>
        <v>158619</v>
      </c>
    </row>
    <row r="944" spans="1:16" ht="12.75" x14ac:dyDescent="0.2">
      <c r="A944" s="52" t="s">
        <v>2192</v>
      </c>
      <c r="B944" s="17" t="s">
        <v>1778</v>
      </c>
      <c r="C944" s="13" t="s">
        <v>1622</v>
      </c>
      <c r="D944" s="53" t="s">
        <v>372</v>
      </c>
      <c r="E944" s="50">
        <v>80713478</v>
      </c>
      <c r="F944" s="29">
        <v>1206063869</v>
      </c>
      <c r="G944" s="33">
        <v>0</v>
      </c>
      <c r="H944" s="34">
        <v>41427578</v>
      </c>
      <c r="I944" s="27">
        <v>0</v>
      </c>
      <c r="J944" s="23">
        <v>0</v>
      </c>
      <c r="K944" s="23">
        <v>49718760</v>
      </c>
      <c r="L944" s="12">
        <v>1936174979</v>
      </c>
      <c r="M944" s="26"/>
      <c r="N944" s="40">
        <f t="shared" si="42"/>
        <v>3314098664</v>
      </c>
      <c r="O944" s="42">
        <f t="shared" si="43"/>
        <v>13256394.655999999</v>
      </c>
      <c r="P944" s="46">
        <f t="shared" si="44"/>
        <v>1104700</v>
      </c>
    </row>
    <row r="945" spans="1:16" ht="12.75" x14ac:dyDescent="0.2">
      <c r="A945" s="52" t="s">
        <v>2192</v>
      </c>
      <c r="B945" s="17" t="s">
        <v>1779</v>
      </c>
      <c r="C945" s="13" t="s">
        <v>1622</v>
      </c>
      <c r="D945" s="53" t="s">
        <v>1780</v>
      </c>
      <c r="E945" s="50">
        <v>93412398</v>
      </c>
      <c r="F945" s="29">
        <v>1187783072</v>
      </c>
      <c r="G945" s="33">
        <v>0</v>
      </c>
      <c r="H945" s="34">
        <v>41214853</v>
      </c>
      <c r="I945" s="27">
        <v>33048147</v>
      </c>
      <c r="J945" s="23">
        <v>0</v>
      </c>
      <c r="K945" s="23">
        <v>208060341</v>
      </c>
      <c r="L945" s="12">
        <v>1698763572</v>
      </c>
      <c r="M945" s="26"/>
      <c r="N945" s="40">
        <f t="shared" si="42"/>
        <v>3262282383</v>
      </c>
      <c r="O945" s="42">
        <f t="shared" si="43"/>
        <v>13049129.532</v>
      </c>
      <c r="P945" s="46">
        <f t="shared" si="44"/>
        <v>1087427</v>
      </c>
    </row>
    <row r="946" spans="1:16" ht="12.75" x14ac:dyDescent="0.2">
      <c r="A946" s="52" t="s">
        <v>2194</v>
      </c>
      <c r="B946" s="17" t="s">
        <v>1781</v>
      </c>
      <c r="C946" s="13" t="s">
        <v>770</v>
      </c>
      <c r="D946" s="53" t="s">
        <v>1782</v>
      </c>
      <c r="E946" s="50">
        <v>2893123255</v>
      </c>
      <c r="F946" s="29">
        <v>33989157910</v>
      </c>
      <c r="G946" s="33">
        <v>1788744167</v>
      </c>
      <c r="H946" s="34">
        <v>684377773</v>
      </c>
      <c r="I946" s="27">
        <v>0</v>
      </c>
      <c r="J946" s="23">
        <v>75088618</v>
      </c>
      <c r="K946" s="23">
        <v>380072370</v>
      </c>
      <c r="L946" s="12">
        <v>107119220794</v>
      </c>
      <c r="M946" s="26"/>
      <c r="N946" s="40">
        <f t="shared" si="42"/>
        <v>146929784887</v>
      </c>
      <c r="O946" s="42">
        <f t="shared" si="43"/>
        <v>587719139.54799998</v>
      </c>
      <c r="P946" s="46">
        <f t="shared" si="44"/>
        <v>48976595</v>
      </c>
    </row>
    <row r="947" spans="1:16" ht="12.75" x14ac:dyDescent="0.2">
      <c r="A947" s="52" t="s">
        <v>2194</v>
      </c>
      <c r="B947" s="17" t="s">
        <v>1783</v>
      </c>
      <c r="C947" s="13" t="s">
        <v>770</v>
      </c>
      <c r="D947" s="53" t="s">
        <v>396</v>
      </c>
      <c r="E947" s="50">
        <v>133974590</v>
      </c>
      <c r="F947" s="29">
        <v>1831595247</v>
      </c>
      <c r="G947" s="33">
        <v>0</v>
      </c>
      <c r="H947" s="34">
        <v>21648610</v>
      </c>
      <c r="I947" s="27">
        <v>0</v>
      </c>
      <c r="J947" s="23">
        <v>0</v>
      </c>
      <c r="K947" s="23">
        <v>455001144</v>
      </c>
      <c r="L947" s="12">
        <v>2484249507</v>
      </c>
      <c r="M947" s="26"/>
      <c r="N947" s="40">
        <f t="shared" si="42"/>
        <v>4926469098</v>
      </c>
      <c r="O947" s="42">
        <f t="shared" si="43"/>
        <v>19705876.392000001</v>
      </c>
      <c r="P947" s="46">
        <f t="shared" si="44"/>
        <v>1642156</v>
      </c>
    </row>
    <row r="948" spans="1:16" ht="12.75" x14ac:dyDescent="0.2">
      <c r="A948" s="52" t="s">
        <v>2194</v>
      </c>
      <c r="B948" s="17" t="s">
        <v>1784</v>
      </c>
      <c r="C948" s="13" t="s">
        <v>770</v>
      </c>
      <c r="D948" s="53" t="s">
        <v>1785</v>
      </c>
      <c r="E948" s="50">
        <v>196373446</v>
      </c>
      <c r="F948" s="29">
        <v>2411190262</v>
      </c>
      <c r="G948" s="33">
        <v>0</v>
      </c>
      <c r="H948" s="34">
        <v>32200853</v>
      </c>
      <c r="I948" s="27">
        <v>0</v>
      </c>
      <c r="J948" s="23">
        <v>0</v>
      </c>
      <c r="K948" s="23">
        <v>203119827</v>
      </c>
      <c r="L948" s="12">
        <v>3509520438</v>
      </c>
      <c r="M948" s="26"/>
      <c r="N948" s="40">
        <f t="shared" si="42"/>
        <v>6352404826</v>
      </c>
      <c r="O948" s="42">
        <f t="shared" si="43"/>
        <v>25409619.304000001</v>
      </c>
      <c r="P948" s="46">
        <f t="shared" si="44"/>
        <v>2117468</v>
      </c>
    </row>
    <row r="949" spans="1:16" ht="12.75" x14ac:dyDescent="0.2">
      <c r="A949" s="52" t="s">
        <v>2194</v>
      </c>
      <c r="B949" s="17" t="s">
        <v>1786</v>
      </c>
      <c r="C949" s="13" t="s">
        <v>770</v>
      </c>
      <c r="D949" s="53" t="s">
        <v>1787</v>
      </c>
      <c r="E949" s="50">
        <v>111061745</v>
      </c>
      <c r="F949" s="29">
        <v>1408793222</v>
      </c>
      <c r="G949" s="33">
        <v>0</v>
      </c>
      <c r="H949" s="34">
        <v>77528996</v>
      </c>
      <c r="I949" s="27">
        <v>0</v>
      </c>
      <c r="J949" s="23">
        <v>0</v>
      </c>
      <c r="K949" s="23">
        <v>275772468</v>
      </c>
      <c r="L949" s="12">
        <v>1935123875</v>
      </c>
      <c r="M949" s="26"/>
      <c r="N949" s="40">
        <f t="shared" si="42"/>
        <v>3808280306</v>
      </c>
      <c r="O949" s="42">
        <f t="shared" si="43"/>
        <v>15233121.223999999</v>
      </c>
      <c r="P949" s="46">
        <f t="shared" si="44"/>
        <v>1269427</v>
      </c>
    </row>
    <row r="950" spans="1:16" ht="12.75" x14ac:dyDescent="0.2">
      <c r="A950" s="52" t="s">
        <v>2194</v>
      </c>
      <c r="B950" s="17" t="s">
        <v>1788</v>
      </c>
      <c r="C950" s="13" t="s">
        <v>770</v>
      </c>
      <c r="D950" s="53" t="s">
        <v>1789</v>
      </c>
      <c r="E950" s="50">
        <v>522651567</v>
      </c>
      <c r="F950" s="29">
        <v>7335052647</v>
      </c>
      <c r="G950" s="33">
        <v>455666976</v>
      </c>
      <c r="H950" s="34">
        <v>261366639</v>
      </c>
      <c r="I950" s="27">
        <v>0</v>
      </c>
      <c r="J950" s="23">
        <v>0</v>
      </c>
      <c r="K950" s="23">
        <v>363520236</v>
      </c>
      <c r="L950" s="12">
        <v>18497709482</v>
      </c>
      <c r="M950" s="26"/>
      <c r="N950" s="40">
        <f t="shared" si="42"/>
        <v>27435967547</v>
      </c>
      <c r="O950" s="42">
        <f t="shared" si="43"/>
        <v>109743870.18800001</v>
      </c>
      <c r="P950" s="46">
        <f t="shared" si="44"/>
        <v>9145323</v>
      </c>
    </row>
    <row r="951" spans="1:16" ht="12.75" x14ac:dyDescent="0.2">
      <c r="A951" s="52" t="s">
        <v>2194</v>
      </c>
      <c r="B951" s="17" t="s">
        <v>1790</v>
      </c>
      <c r="C951" s="13" t="s">
        <v>770</v>
      </c>
      <c r="D951" s="53" t="s">
        <v>1791</v>
      </c>
      <c r="E951" s="50">
        <v>137516199</v>
      </c>
      <c r="F951" s="29">
        <v>1824095433</v>
      </c>
      <c r="G951" s="33">
        <v>0</v>
      </c>
      <c r="H951" s="34">
        <v>22802189</v>
      </c>
      <c r="I951" s="27">
        <v>0</v>
      </c>
      <c r="J951" s="23">
        <v>0</v>
      </c>
      <c r="K951" s="23">
        <v>247707789</v>
      </c>
      <c r="L951" s="12">
        <v>2597910802</v>
      </c>
      <c r="M951" s="26"/>
      <c r="N951" s="40">
        <f t="shared" si="42"/>
        <v>4830032412</v>
      </c>
      <c r="O951" s="42">
        <f t="shared" si="43"/>
        <v>19320129.648000002</v>
      </c>
      <c r="P951" s="46">
        <f t="shared" si="44"/>
        <v>1610011</v>
      </c>
    </row>
    <row r="952" spans="1:16" ht="12.75" x14ac:dyDescent="0.2">
      <c r="A952" s="52" t="s">
        <v>2194</v>
      </c>
      <c r="B952" s="17" t="s">
        <v>1792</v>
      </c>
      <c r="C952" s="13" t="s">
        <v>770</v>
      </c>
      <c r="D952" s="53" t="s">
        <v>1793</v>
      </c>
      <c r="E952" s="50">
        <v>79050291</v>
      </c>
      <c r="F952" s="29">
        <v>973100891</v>
      </c>
      <c r="G952" s="33">
        <v>0</v>
      </c>
      <c r="H952" s="34">
        <v>12471822</v>
      </c>
      <c r="I952" s="27">
        <v>79178959</v>
      </c>
      <c r="J952" s="23">
        <v>0</v>
      </c>
      <c r="K952" s="23">
        <v>188350880</v>
      </c>
      <c r="L952" s="12">
        <v>1243638917</v>
      </c>
      <c r="M952" s="26"/>
      <c r="N952" s="40">
        <f t="shared" si="42"/>
        <v>2575791760</v>
      </c>
      <c r="O952" s="42">
        <f t="shared" si="43"/>
        <v>10303167.040000001</v>
      </c>
      <c r="P952" s="46">
        <f t="shared" si="44"/>
        <v>858597</v>
      </c>
    </row>
    <row r="953" spans="1:16" ht="12.75" x14ac:dyDescent="0.2">
      <c r="A953" s="52" t="s">
        <v>2194</v>
      </c>
      <c r="B953" s="17" t="s">
        <v>1794</v>
      </c>
      <c r="C953" s="13" t="s">
        <v>770</v>
      </c>
      <c r="D953" s="53" t="s">
        <v>1795</v>
      </c>
      <c r="E953" s="50">
        <v>154754642</v>
      </c>
      <c r="F953" s="29">
        <v>1919483694</v>
      </c>
      <c r="G953" s="33">
        <v>0</v>
      </c>
      <c r="H953" s="34">
        <v>24727323</v>
      </c>
      <c r="I953" s="27">
        <v>27635040</v>
      </c>
      <c r="J953" s="23">
        <v>0</v>
      </c>
      <c r="K953" s="23">
        <v>477562213</v>
      </c>
      <c r="L953" s="12">
        <v>2678230064</v>
      </c>
      <c r="M953" s="26"/>
      <c r="N953" s="40">
        <f t="shared" si="42"/>
        <v>5282392976</v>
      </c>
      <c r="O953" s="42">
        <f t="shared" si="43"/>
        <v>21129571.903999999</v>
      </c>
      <c r="P953" s="46">
        <f t="shared" si="44"/>
        <v>1760798</v>
      </c>
    </row>
    <row r="954" spans="1:16" ht="12.75" x14ac:dyDescent="0.2">
      <c r="A954" s="52" t="s">
        <v>2194</v>
      </c>
      <c r="B954" s="17" t="s">
        <v>1796</v>
      </c>
      <c r="C954" s="13" t="s">
        <v>770</v>
      </c>
      <c r="D954" s="53" t="s">
        <v>1797</v>
      </c>
      <c r="E954" s="50">
        <v>275638973</v>
      </c>
      <c r="F954" s="29">
        <v>3679596337</v>
      </c>
      <c r="G954" s="33">
        <v>0</v>
      </c>
      <c r="H954" s="34">
        <v>74204493</v>
      </c>
      <c r="I954" s="27">
        <v>0</v>
      </c>
      <c r="J954" s="23">
        <v>0</v>
      </c>
      <c r="K954" s="23">
        <v>473687479</v>
      </c>
      <c r="L954" s="12">
        <v>5673915824</v>
      </c>
      <c r="M954" s="26"/>
      <c r="N954" s="40">
        <f t="shared" si="42"/>
        <v>10177043106</v>
      </c>
      <c r="O954" s="42">
        <f t="shared" si="43"/>
        <v>40708172.424000002</v>
      </c>
      <c r="P954" s="46">
        <f t="shared" si="44"/>
        <v>3392348</v>
      </c>
    </row>
    <row r="955" spans="1:16" ht="12.75" x14ac:dyDescent="0.2">
      <c r="A955" s="52" t="s">
        <v>2194</v>
      </c>
      <c r="B955" s="17" t="s">
        <v>1798</v>
      </c>
      <c r="C955" s="13" t="s">
        <v>770</v>
      </c>
      <c r="D955" s="53" t="s">
        <v>1799</v>
      </c>
      <c r="E955" s="50">
        <v>236035560</v>
      </c>
      <c r="F955" s="29">
        <v>2866335236</v>
      </c>
      <c r="G955" s="33">
        <v>0</v>
      </c>
      <c r="H955" s="34">
        <v>39289731</v>
      </c>
      <c r="I955" s="27">
        <v>0</v>
      </c>
      <c r="J955" s="23">
        <v>0</v>
      </c>
      <c r="K955" s="23">
        <v>250370563</v>
      </c>
      <c r="L955" s="12">
        <v>5424165226</v>
      </c>
      <c r="M955" s="26"/>
      <c r="N955" s="40">
        <f t="shared" si="42"/>
        <v>8816196316</v>
      </c>
      <c r="O955" s="42">
        <f t="shared" si="43"/>
        <v>35264785.263999999</v>
      </c>
      <c r="P955" s="46">
        <f t="shared" si="44"/>
        <v>2938732</v>
      </c>
    </row>
    <row r="956" spans="1:16" ht="12.75" x14ac:dyDescent="0.2">
      <c r="A956" s="52" t="s">
        <v>2194</v>
      </c>
      <c r="B956" s="17" t="s">
        <v>1800</v>
      </c>
      <c r="C956" s="13" t="s">
        <v>770</v>
      </c>
      <c r="D956" s="53" t="s">
        <v>124</v>
      </c>
      <c r="E956" s="50">
        <v>179761145</v>
      </c>
      <c r="F956" s="29">
        <v>2253459795</v>
      </c>
      <c r="G956" s="33">
        <v>0</v>
      </c>
      <c r="H956" s="34">
        <v>28726876</v>
      </c>
      <c r="I956" s="27">
        <v>0</v>
      </c>
      <c r="J956" s="23">
        <v>0</v>
      </c>
      <c r="K956" s="23">
        <v>193485135</v>
      </c>
      <c r="L956" s="12">
        <v>3758345134</v>
      </c>
      <c r="M956" s="26"/>
      <c r="N956" s="40">
        <f t="shared" si="42"/>
        <v>6413778085</v>
      </c>
      <c r="O956" s="42">
        <f t="shared" si="43"/>
        <v>25655112.34</v>
      </c>
      <c r="P956" s="46">
        <f t="shared" si="44"/>
        <v>2137926</v>
      </c>
    </row>
    <row r="957" spans="1:16" ht="12.75" x14ac:dyDescent="0.2">
      <c r="A957" s="52" t="s">
        <v>2194</v>
      </c>
      <c r="B957" s="17" t="s">
        <v>1801</v>
      </c>
      <c r="C957" s="13" t="s">
        <v>770</v>
      </c>
      <c r="D957" s="53" t="s">
        <v>1802</v>
      </c>
      <c r="E957" s="50">
        <v>322521274</v>
      </c>
      <c r="F957" s="29">
        <v>4212083145</v>
      </c>
      <c r="G957" s="33">
        <v>0</v>
      </c>
      <c r="H957" s="34">
        <v>52233103</v>
      </c>
      <c r="I957" s="27">
        <v>25357814</v>
      </c>
      <c r="J957" s="23">
        <v>0</v>
      </c>
      <c r="K957" s="23">
        <v>647372561</v>
      </c>
      <c r="L957" s="12">
        <v>7007066193</v>
      </c>
      <c r="M957" s="26"/>
      <c r="N957" s="40">
        <f t="shared" si="42"/>
        <v>12266634090</v>
      </c>
      <c r="O957" s="42">
        <f t="shared" si="43"/>
        <v>49066536.359999999</v>
      </c>
      <c r="P957" s="46">
        <f t="shared" si="44"/>
        <v>4088878</v>
      </c>
    </row>
    <row r="958" spans="1:16" ht="12.75" x14ac:dyDescent="0.2">
      <c r="A958" s="52" t="s">
        <v>2194</v>
      </c>
      <c r="B958" s="17" t="s">
        <v>1803</v>
      </c>
      <c r="C958" s="13" t="s">
        <v>770</v>
      </c>
      <c r="D958" s="53" t="s">
        <v>1804</v>
      </c>
      <c r="E958" s="50">
        <v>497605930</v>
      </c>
      <c r="F958" s="29">
        <v>6436012421</v>
      </c>
      <c r="G958" s="33">
        <v>0</v>
      </c>
      <c r="H958" s="34">
        <v>84185107</v>
      </c>
      <c r="I958" s="27">
        <v>0</v>
      </c>
      <c r="J958" s="23">
        <v>0</v>
      </c>
      <c r="K958" s="23">
        <v>771128934</v>
      </c>
      <c r="L958" s="12">
        <v>12977497519</v>
      </c>
      <c r="M958" s="26"/>
      <c r="N958" s="40">
        <f t="shared" si="42"/>
        <v>20766429911</v>
      </c>
      <c r="O958" s="42">
        <f t="shared" si="43"/>
        <v>83065719.644000009</v>
      </c>
      <c r="P958" s="46">
        <f t="shared" si="44"/>
        <v>6922143</v>
      </c>
    </row>
    <row r="959" spans="1:16" ht="12.75" x14ac:dyDescent="0.2">
      <c r="A959" s="52" t="s">
        <v>2194</v>
      </c>
      <c r="B959" s="17" t="s">
        <v>1805</v>
      </c>
      <c r="C959" s="13" t="s">
        <v>770</v>
      </c>
      <c r="D959" s="53" t="s">
        <v>1806</v>
      </c>
      <c r="E959" s="50">
        <v>192538333</v>
      </c>
      <c r="F959" s="29">
        <v>2608060385</v>
      </c>
      <c r="G959" s="33">
        <v>0</v>
      </c>
      <c r="H959" s="34">
        <v>31828231</v>
      </c>
      <c r="I959" s="27">
        <v>0</v>
      </c>
      <c r="J959" s="23">
        <v>0</v>
      </c>
      <c r="K959" s="23">
        <v>220363546</v>
      </c>
      <c r="L959" s="12">
        <v>4620401365</v>
      </c>
      <c r="M959" s="26"/>
      <c r="N959" s="40">
        <f t="shared" si="42"/>
        <v>7673191860</v>
      </c>
      <c r="O959" s="42">
        <f t="shared" si="43"/>
        <v>30692767.440000001</v>
      </c>
      <c r="P959" s="46">
        <f t="shared" si="44"/>
        <v>2557731</v>
      </c>
    </row>
    <row r="960" spans="1:16" ht="12.75" x14ac:dyDescent="0.2">
      <c r="A960" s="52" t="s">
        <v>2194</v>
      </c>
      <c r="B960" s="17" t="s">
        <v>1807</v>
      </c>
      <c r="C960" s="13" t="s">
        <v>770</v>
      </c>
      <c r="D960" s="53" t="s">
        <v>1808</v>
      </c>
      <c r="E960" s="50">
        <v>360050596</v>
      </c>
      <c r="F960" s="29">
        <v>4742694999</v>
      </c>
      <c r="G960" s="33">
        <v>0</v>
      </c>
      <c r="H960" s="34">
        <v>111519579</v>
      </c>
      <c r="I960" s="27">
        <v>2627395</v>
      </c>
      <c r="J960" s="23">
        <v>0</v>
      </c>
      <c r="K960" s="23">
        <v>552330759</v>
      </c>
      <c r="L960" s="12">
        <v>8699599498</v>
      </c>
      <c r="M960" s="26"/>
      <c r="N960" s="40">
        <f t="shared" si="42"/>
        <v>14468822826</v>
      </c>
      <c r="O960" s="42">
        <f t="shared" si="43"/>
        <v>57875291.303999998</v>
      </c>
      <c r="P960" s="46">
        <f t="shared" si="44"/>
        <v>4822941</v>
      </c>
    </row>
    <row r="961" spans="1:16" ht="12.75" x14ac:dyDescent="0.2">
      <c r="A961" s="52" t="s">
        <v>2194</v>
      </c>
      <c r="B961" s="17" t="s">
        <v>1809</v>
      </c>
      <c r="C961" s="13" t="s">
        <v>770</v>
      </c>
      <c r="D961" s="53" t="s">
        <v>1810</v>
      </c>
      <c r="E961" s="50">
        <v>318764429</v>
      </c>
      <c r="F961" s="29">
        <v>2419393184</v>
      </c>
      <c r="G961" s="33">
        <v>0</v>
      </c>
      <c r="H961" s="34">
        <v>47528697</v>
      </c>
      <c r="I961" s="27">
        <v>0</v>
      </c>
      <c r="J961" s="23">
        <v>0</v>
      </c>
      <c r="K961" s="23">
        <v>197067158</v>
      </c>
      <c r="L961" s="12">
        <v>3745615720</v>
      </c>
      <c r="M961" s="26"/>
      <c r="N961" s="40">
        <f t="shared" si="42"/>
        <v>6728369188</v>
      </c>
      <c r="O961" s="42">
        <f t="shared" si="43"/>
        <v>26913476.752</v>
      </c>
      <c r="P961" s="46">
        <f t="shared" si="44"/>
        <v>2242790</v>
      </c>
    </row>
    <row r="962" spans="1:16" ht="12.75" x14ac:dyDescent="0.2">
      <c r="A962" s="52" t="s">
        <v>2194</v>
      </c>
      <c r="B962" s="17" t="s">
        <v>1811</v>
      </c>
      <c r="C962" s="13" t="s">
        <v>770</v>
      </c>
      <c r="D962" s="53" t="s">
        <v>1812</v>
      </c>
      <c r="E962" s="50">
        <v>965411464</v>
      </c>
      <c r="F962" s="29">
        <v>8080815421</v>
      </c>
      <c r="G962" s="33">
        <v>0</v>
      </c>
      <c r="H962" s="34">
        <v>145251944</v>
      </c>
      <c r="I962" s="27">
        <v>298372928</v>
      </c>
      <c r="J962" s="23">
        <v>0</v>
      </c>
      <c r="K962" s="23">
        <v>349783228</v>
      </c>
      <c r="L962" s="12">
        <v>12711054471</v>
      </c>
      <c r="M962" s="26"/>
      <c r="N962" s="40">
        <f t="shared" si="42"/>
        <v>22550689456</v>
      </c>
      <c r="O962" s="42">
        <f t="shared" si="43"/>
        <v>90202757.824000001</v>
      </c>
      <c r="P962" s="46">
        <f t="shared" si="44"/>
        <v>7516896</v>
      </c>
    </row>
    <row r="963" spans="1:16" ht="12.75" x14ac:dyDescent="0.2">
      <c r="A963" s="52" t="s">
        <v>2194</v>
      </c>
      <c r="B963" s="17" t="s">
        <v>1813</v>
      </c>
      <c r="C963" s="13" t="s">
        <v>770</v>
      </c>
      <c r="D963" s="53" t="s">
        <v>1814</v>
      </c>
      <c r="E963" s="50">
        <v>423858270</v>
      </c>
      <c r="F963" s="29">
        <v>4919643740</v>
      </c>
      <c r="G963" s="33">
        <v>0</v>
      </c>
      <c r="H963" s="34">
        <v>175070430</v>
      </c>
      <c r="I963" s="27">
        <v>0</v>
      </c>
      <c r="J963" s="23">
        <v>0</v>
      </c>
      <c r="K963" s="23">
        <v>486834543</v>
      </c>
      <c r="L963" s="12">
        <v>7210551935</v>
      </c>
      <c r="M963" s="26"/>
      <c r="N963" s="40">
        <f t="shared" si="42"/>
        <v>13215958918</v>
      </c>
      <c r="O963" s="42">
        <f t="shared" si="43"/>
        <v>52863835.671999998</v>
      </c>
      <c r="P963" s="46">
        <f t="shared" si="44"/>
        <v>4405320</v>
      </c>
    </row>
    <row r="964" spans="1:16" ht="12.75" x14ac:dyDescent="0.2">
      <c r="A964" s="52" t="s">
        <v>2194</v>
      </c>
      <c r="B964" s="17" t="s">
        <v>1815</v>
      </c>
      <c r="C964" s="13" t="s">
        <v>770</v>
      </c>
      <c r="D964" s="53" t="s">
        <v>1816</v>
      </c>
      <c r="E964" s="50">
        <v>200678165</v>
      </c>
      <c r="F964" s="29">
        <v>2565873930</v>
      </c>
      <c r="G964" s="33">
        <v>0</v>
      </c>
      <c r="H964" s="34">
        <v>31811593</v>
      </c>
      <c r="I964" s="27">
        <v>11619385</v>
      </c>
      <c r="J964" s="23">
        <v>0</v>
      </c>
      <c r="K964" s="23">
        <v>380387029</v>
      </c>
      <c r="L964" s="12">
        <v>3889415293</v>
      </c>
      <c r="M964" s="26"/>
      <c r="N964" s="40">
        <f t="shared" si="42"/>
        <v>7079785395</v>
      </c>
      <c r="O964" s="42">
        <f t="shared" si="43"/>
        <v>28319141.580000002</v>
      </c>
      <c r="P964" s="46">
        <f t="shared" si="44"/>
        <v>2359928</v>
      </c>
    </row>
    <row r="965" spans="1:16" ht="12.75" x14ac:dyDescent="0.2">
      <c r="A965" s="52" t="s">
        <v>2194</v>
      </c>
      <c r="B965" s="17" t="s">
        <v>1817</v>
      </c>
      <c r="C965" s="13" t="s">
        <v>770</v>
      </c>
      <c r="D965" s="53" t="s">
        <v>1818</v>
      </c>
      <c r="E965" s="50">
        <v>956254154</v>
      </c>
      <c r="F965" s="29">
        <v>9672182244</v>
      </c>
      <c r="G965" s="33">
        <v>521480221</v>
      </c>
      <c r="H965" s="34">
        <v>154461072</v>
      </c>
      <c r="I965" s="27">
        <v>246291132</v>
      </c>
      <c r="J965" s="23">
        <v>0</v>
      </c>
      <c r="K965" s="23">
        <v>211157614</v>
      </c>
      <c r="L965" s="12">
        <v>21017271551</v>
      </c>
      <c r="M965" s="26"/>
      <c r="N965" s="40">
        <f t="shared" si="42"/>
        <v>32779097988</v>
      </c>
      <c r="O965" s="42">
        <f t="shared" si="43"/>
        <v>131116391.95200001</v>
      </c>
      <c r="P965" s="46">
        <f t="shared" si="44"/>
        <v>10926366</v>
      </c>
    </row>
    <row r="966" spans="1:16" ht="12.75" x14ac:dyDescent="0.2">
      <c r="A966" s="52" t="s">
        <v>2194</v>
      </c>
      <c r="B966" s="17" t="s">
        <v>1819</v>
      </c>
      <c r="C966" s="13" t="s">
        <v>770</v>
      </c>
      <c r="D966" s="53" t="s">
        <v>1820</v>
      </c>
      <c r="E966" s="50">
        <v>652027934</v>
      </c>
      <c r="F966" s="29">
        <v>8278388651</v>
      </c>
      <c r="G966" s="33">
        <v>0</v>
      </c>
      <c r="H966" s="34">
        <v>559247720</v>
      </c>
      <c r="I966" s="27">
        <v>0</v>
      </c>
      <c r="J966" s="23">
        <v>0</v>
      </c>
      <c r="K966" s="23">
        <v>527184692</v>
      </c>
      <c r="L966" s="12">
        <v>17841000903</v>
      </c>
      <c r="M966" s="26"/>
      <c r="N966" s="40">
        <f t="shared" si="42"/>
        <v>27857849900</v>
      </c>
      <c r="O966" s="42">
        <f t="shared" si="43"/>
        <v>111431399.60000001</v>
      </c>
      <c r="P966" s="46">
        <f t="shared" si="44"/>
        <v>9285950</v>
      </c>
    </row>
    <row r="967" spans="1:16" ht="12.75" x14ac:dyDescent="0.2">
      <c r="A967" s="52" t="s">
        <v>2194</v>
      </c>
      <c r="B967" s="17" t="s">
        <v>1821</v>
      </c>
      <c r="C967" s="13" t="s">
        <v>770</v>
      </c>
      <c r="D967" s="53" t="s">
        <v>179</v>
      </c>
      <c r="E967" s="50">
        <v>289551042</v>
      </c>
      <c r="F967" s="29">
        <v>3505460026</v>
      </c>
      <c r="G967" s="33">
        <v>0</v>
      </c>
      <c r="H967" s="34">
        <v>109252817</v>
      </c>
      <c r="I967" s="27">
        <v>0</v>
      </c>
      <c r="J967" s="23">
        <v>0</v>
      </c>
      <c r="K967" s="23">
        <v>190035522</v>
      </c>
      <c r="L967" s="12">
        <v>5916548690</v>
      </c>
      <c r="M967" s="26"/>
      <c r="N967" s="40">
        <f t="shared" si="42"/>
        <v>10010848097</v>
      </c>
      <c r="O967" s="42">
        <f t="shared" si="43"/>
        <v>40043392.388000004</v>
      </c>
      <c r="P967" s="46">
        <f t="shared" si="44"/>
        <v>3336949</v>
      </c>
    </row>
    <row r="968" spans="1:16" ht="12.75" x14ac:dyDescent="0.2">
      <c r="A968" s="52" t="s">
        <v>2194</v>
      </c>
      <c r="B968" s="17" t="s">
        <v>1822</v>
      </c>
      <c r="C968" s="13" t="s">
        <v>770</v>
      </c>
      <c r="D968" s="53" t="s">
        <v>1823</v>
      </c>
      <c r="E968" s="50">
        <v>394723149</v>
      </c>
      <c r="F968" s="29">
        <v>5583142926</v>
      </c>
      <c r="G968" s="33">
        <v>0</v>
      </c>
      <c r="H968" s="34">
        <v>65600583</v>
      </c>
      <c r="I968" s="27">
        <v>0</v>
      </c>
      <c r="J968" s="23">
        <v>0</v>
      </c>
      <c r="K968" s="23">
        <v>314775362</v>
      </c>
      <c r="L968" s="12">
        <v>10496344303</v>
      </c>
      <c r="M968" s="26"/>
      <c r="N968" s="40">
        <f t="shared" si="42"/>
        <v>16854586323</v>
      </c>
      <c r="O968" s="42">
        <f t="shared" si="43"/>
        <v>67418345.291999996</v>
      </c>
      <c r="P968" s="46">
        <f t="shared" si="44"/>
        <v>5618195</v>
      </c>
    </row>
    <row r="969" spans="1:16" ht="12.75" x14ac:dyDescent="0.2">
      <c r="A969" s="52" t="s">
        <v>2194</v>
      </c>
      <c r="B969" s="17" t="s">
        <v>1824</v>
      </c>
      <c r="C969" s="13" t="s">
        <v>770</v>
      </c>
      <c r="D969" s="53" t="s">
        <v>770</v>
      </c>
      <c r="E969" s="50">
        <v>317590415</v>
      </c>
      <c r="F969" s="29">
        <v>4526606602</v>
      </c>
      <c r="G969" s="33">
        <v>0</v>
      </c>
      <c r="H969" s="34">
        <v>53880952</v>
      </c>
      <c r="I969" s="27">
        <v>166768970</v>
      </c>
      <c r="J969" s="23">
        <v>0</v>
      </c>
      <c r="K969" s="23">
        <v>792305530</v>
      </c>
      <c r="L969" s="12">
        <v>9131506128</v>
      </c>
      <c r="M969" s="26"/>
      <c r="N969" s="40">
        <f t="shared" si="42"/>
        <v>14988658597</v>
      </c>
      <c r="O969" s="42">
        <f t="shared" si="43"/>
        <v>59954634.388000004</v>
      </c>
      <c r="P969" s="46">
        <f t="shared" si="44"/>
        <v>4996220</v>
      </c>
    </row>
    <row r="970" spans="1:16" ht="12.75" x14ac:dyDescent="0.2">
      <c r="A970" s="52" t="s">
        <v>2194</v>
      </c>
      <c r="B970" s="17" t="s">
        <v>1825</v>
      </c>
      <c r="C970" s="13" t="s">
        <v>770</v>
      </c>
      <c r="D970" s="53" t="s">
        <v>1826</v>
      </c>
      <c r="E970" s="50">
        <v>296790796</v>
      </c>
      <c r="F970" s="29">
        <v>4189583702</v>
      </c>
      <c r="G970" s="33">
        <v>289099636</v>
      </c>
      <c r="H970" s="34">
        <v>49858271</v>
      </c>
      <c r="I970" s="27">
        <v>0</v>
      </c>
      <c r="J970" s="23">
        <v>0</v>
      </c>
      <c r="K970" s="23">
        <v>247390630</v>
      </c>
      <c r="L970" s="12">
        <v>8107324249</v>
      </c>
      <c r="M970" s="26"/>
      <c r="N970" s="40">
        <f t="shared" si="42"/>
        <v>13180047284</v>
      </c>
      <c r="O970" s="42">
        <f t="shared" si="43"/>
        <v>52720189.136</v>
      </c>
      <c r="P970" s="46">
        <f t="shared" si="44"/>
        <v>4393349</v>
      </c>
    </row>
    <row r="971" spans="1:16" ht="12.75" x14ac:dyDescent="0.2">
      <c r="A971" s="52" t="s">
        <v>2194</v>
      </c>
      <c r="B971" s="17" t="s">
        <v>1827</v>
      </c>
      <c r="C971" s="13" t="s">
        <v>770</v>
      </c>
      <c r="D971" s="53" t="s">
        <v>1828</v>
      </c>
      <c r="E971" s="50">
        <v>322521274</v>
      </c>
      <c r="F971" s="29">
        <v>3807796286</v>
      </c>
      <c r="G971" s="33">
        <v>0</v>
      </c>
      <c r="H971" s="34">
        <v>50645309</v>
      </c>
      <c r="I971" s="27">
        <v>0</v>
      </c>
      <c r="J971" s="23">
        <v>0</v>
      </c>
      <c r="K971" s="23">
        <v>251657982</v>
      </c>
      <c r="L971" s="12">
        <v>6711068389</v>
      </c>
      <c r="M971" s="26"/>
      <c r="N971" s="40">
        <f t="shared" si="42"/>
        <v>11143689240</v>
      </c>
      <c r="O971" s="42">
        <f t="shared" si="43"/>
        <v>44574756.960000001</v>
      </c>
      <c r="P971" s="46">
        <f t="shared" si="44"/>
        <v>3714563</v>
      </c>
    </row>
    <row r="972" spans="1:16" ht="12.75" x14ac:dyDescent="0.2">
      <c r="A972" s="52" t="s">
        <v>2195</v>
      </c>
      <c r="B972" s="17" t="s">
        <v>1829</v>
      </c>
      <c r="C972" s="13" t="s">
        <v>1830</v>
      </c>
      <c r="D972" s="53" t="s">
        <v>2111</v>
      </c>
      <c r="E972" s="50">
        <v>2631885524</v>
      </c>
      <c r="F972" s="29">
        <v>30894312711</v>
      </c>
      <c r="G972" s="33">
        <v>0</v>
      </c>
      <c r="H972" s="34">
        <v>1400728859</v>
      </c>
      <c r="I972" s="27">
        <v>0</v>
      </c>
      <c r="J972" s="23">
        <v>161434211</v>
      </c>
      <c r="K972" s="23">
        <v>3740618717</v>
      </c>
      <c r="L972" s="12">
        <v>73577649368</v>
      </c>
      <c r="M972" s="26"/>
      <c r="N972" s="40">
        <f t="shared" si="42"/>
        <v>112406629390</v>
      </c>
      <c r="O972" s="42">
        <f t="shared" si="43"/>
        <v>449626517.56</v>
      </c>
      <c r="P972" s="46">
        <f t="shared" si="44"/>
        <v>37468876</v>
      </c>
    </row>
    <row r="973" spans="1:16" ht="12.75" x14ac:dyDescent="0.2">
      <c r="A973" s="52" t="s">
        <v>2195</v>
      </c>
      <c r="B973" s="17" t="s">
        <v>1831</v>
      </c>
      <c r="C973" s="13" t="s">
        <v>1830</v>
      </c>
      <c r="D973" s="53" t="s">
        <v>1832</v>
      </c>
      <c r="E973" s="50">
        <v>53574182</v>
      </c>
      <c r="F973" s="29">
        <v>692795336</v>
      </c>
      <c r="G973" s="33">
        <v>0</v>
      </c>
      <c r="H973" s="34">
        <v>9748716</v>
      </c>
      <c r="I973" s="27">
        <v>0</v>
      </c>
      <c r="J973" s="23">
        <v>0</v>
      </c>
      <c r="K973" s="23">
        <v>184868555</v>
      </c>
      <c r="L973" s="12">
        <v>1297987866</v>
      </c>
      <c r="M973" s="26"/>
      <c r="N973" s="40">
        <f t="shared" si="42"/>
        <v>2238974655</v>
      </c>
      <c r="O973" s="42">
        <f t="shared" si="43"/>
        <v>8955898.620000001</v>
      </c>
      <c r="P973" s="46">
        <f t="shared" si="44"/>
        <v>746325</v>
      </c>
    </row>
    <row r="974" spans="1:16" ht="12.75" x14ac:dyDescent="0.2">
      <c r="A974" s="52" t="s">
        <v>2195</v>
      </c>
      <c r="B974" s="17" t="s">
        <v>1833</v>
      </c>
      <c r="C974" s="13" t="s">
        <v>1830</v>
      </c>
      <c r="D974" s="53" t="s">
        <v>1834</v>
      </c>
      <c r="E974" s="50">
        <v>100808688</v>
      </c>
      <c r="F974" s="29">
        <v>1179814520</v>
      </c>
      <c r="G974" s="33">
        <v>0</v>
      </c>
      <c r="H974" s="34">
        <v>20001446</v>
      </c>
      <c r="I974" s="27">
        <v>0</v>
      </c>
      <c r="J974" s="23">
        <v>0</v>
      </c>
      <c r="K974" s="23">
        <v>111915941</v>
      </c>
      <c r="L974" s="12">
        <v>2013062473</v>
      </c>
      <c r="M974" s="26"/>
      <c r="N974" s="40">
        <f t="shared" si="42"/>
        <v>3425603068</v>
      </c>
      <c r="O974" s="42">
        <f t="shared" si="43"/>
        <v>13702412.272</v>
      </c>
      <c r="P974" s="46">
        <f t="shared" si="44"/>
        <v>1141868</v>
      </c>
    </row>
    <row r="975" spans="1:16" ht="12.75" x14ac:dyDescent="0.2">
      <c r="A975" s="52" t="s">
        <v>2195</v>
      </c>
      <c r="B975" s="17" t="s">
        <v>1835</v>
      </c>
      <c r="C975" s="13" t="s">
        <v>1830</v>
      </c>
      <c r="D975" s="53" t="s">
        <v>1836</v>
      </c>
      <c r="E975" s="50">
        <v>69247272</v>
      </c>
      <c r="F975" s="29">
        <v>916617916</v>
      </c>
      <c r="G975" s="33">
        <v>0</v>
      </c>
      <c r="H975" s="34">
        <v>11467984</v>
      </c>
      <c r="I975" s="27">
        <v>40591356</v>
      </c>
      <c r="J975" s="23">
        <v>0</v>
      </c>
      <c r="K975" s="23">
        <v>272817905</v>
      </c>
      <c r="L975" s="12">
        <v>1297834877</v>
      </c>
      <c r="M975" s="26"/>
      <c r="N975" s="40">
        <f t="shared" ref="N975:N1038" si="45">SUM(E975:L975)</f>
        <v>2608577310</v>
      </c>
      <c r="O975" s="42">
        <f t="shared" ref="O975:O1038" si="46">+N975*0.4%</f>
        <v>10434309.24</v>
      </c>
      <c r="P975" s="46">
        <f t="shared" ref="P975:P1038" si="47">ROUND(O975/12,0)</f>
        <v>869526</v>
      </c>
    </row>
    <row r="976" spans="1:16" ht="12.75" x14ac:dyDescent="0.2">
      <c r="A976" s="52" t="s">
        <v>2195</v>
      </c>
      <c r="B976" s="17" t="s">
        <v>1837</v>
      </c>
      <c r="C976" s="13" t="s">
        <v>1830</v>
      </c>
      <c r="D976" s="53" t="s">
        <v>1838</v>
      </c>
      <c r="E976" s="50">
        <v>135070337</v>
      </c>
      <c r="F976" s="29">
        <v>1641287462</v>
      </c>
      <c r="G976" s="33">
        <v>0</v>
      </c>
      <c r="H976" s="34">
        <v>31405044</v>
      </c>
      <c r="I976" s="27">
        <v>25914456</v>
      </c>
      <c r="J976" s="23">
        <v>0</v>
      </c>
      <c r="K976" s="23">
        <v>75439634</v>
      </c>
      <c r="L976" s="12">
        <v>2420304219</v>
      </c>
      <c r="M976" s="26"/>
      <c r="N976" s="40">
        <f t="shared" si="45"/>
        <v>4329421152</v>
      </c>
      <c r="O976" s="42">
        <f t="shared" si="46"/>
        <v>17317684.607999999</v>
      </c>
      <c r="P976" s="46">
        <f t="shared" si="47"/>
        <v>1443140</v>
      </c>
    </row>
    <row r="977" spans="1:16" ht="12.75" x14ac:dyDescent="0.2">
      <c r="A977" s="52" t="s">
        <v>2195</v>
      </c>
      <c r="B977" s="17" t="s">
        <v>1839</v>
      </c>
      <c r="C977" s="13" t="s">
        <v>1830</v>
      </c>
      <c r="D977" s="53" t="s">
        <v>1840</v>
      </c>
      <c r="E977" s="50">
        <v>123095391</v>
      </c>
      <c r="F977" s="29">
        <v>1559023875</v>
      </c>
      <c r="G977" s="33">
        <v>0</v>
      </c>
      <c r="H977" s="34">
        <v>20406562</v>
      </c>
      <c r="I977" s="27">
        <v>0</v>
      </c>
      <c r="J977" s="23">
        <v>0</v>
      </c>
      <c r="K977" s="23">
        <v>29844250</v>
      </c>
      <c r="L977" s="12">
        <v>2876304660</v>
      </c>
      <c r="M977" s="26"/>
      <c r="N977" s="40">
        <f t="shared" si="45"/>
        <v>4608674738</v>
      </c>
      <c r="O977" s="42">
        <f t="shared" si="46"/>
        <v>18434698.952</v>
      </c>
      <c r="P977" s="46">
        <f t="shared" si="47"/>
        <v>1536225</v>
      </c>
    </row>
    <row r="978" spans="1:16" ht="12.75" x14ac:dyDescent="0.2">
      <c r="A978" s="52" t="s">
        <v>2195</v>
      </c>
      <c r="B978" s="17" t="s">
        <v>1841</v>
      </c>
      <c r="C978" s="13" t="s">
        <v>1830</v>
      </c>
      <c r="D978" s="53" t="s">
        <v>1842</v>
      </c>
      <c r="E978" s="50">
        <v>281274241</v>
      </c>
      <c r="F978" s="29">
        <v>3502881965</v>
      </c>
      <c r="G978" s="33">
        <v>0</v>
      </c>
      <c r="H978" s="34">
        <v>48320113</v>
      </c>
      <c r="I978" s="27">
        <v>0</v>
      </c>
      <c r="J978" s="23">
        <v>0</v>
      </c>
      <c r="K978" s="23">
        <v>1429474694</v>
      </c>
      <c r="L978" s="12">
        <v>4739542102</v>
      </c>
      <c r="M978" s="26"/>
      <c r="N978" s="40">
        <f t="shared" si="45"/>
        <v>10001493115</v>
      </c>
      <c r="O978" s="42">
        <f t="shared" si="46"/>
        <v>40005972.460000001</v>
      </c>
      <c r="P978" s="46">
        <f t="shared" si="47"/>
        <v>3333831</v>
      </c>
    </row>
    <row r="979" spans="1:16" ht="12.75" x14ac:dyDescent="0.2">
      <c r="A979" s="52" t="s">
        <v>2195</v>
      </c>
      <c r="B979" s="17" t="s">
        <v>1843</v>
      </c>
      <c r="C979" s="13" t="s">
        <v>1830</v>
      </c>
      <c r="D979" s="53" t="s">
        <v>1844</v>
      </c>
      <c r="E979" s="50">
        <v>206880874</v>
      </c>
      <c r="F979" s="29">
        <v>2550405563</v>
      </c>
      <c r="G979" s="33">
        <v>0</v>
      </c>
      <c r="H979" s="34">
        <v>84822025</v>
      </c>
      <c r="I979" s="27">
        <v>0</v>
      </c>
      <c r="J979" s="23">
        <v>0</v>
      </c>
      <c r="K979" s="23">
        <v>707107028</v>
      </c>
      <c r="L979" s="12">
        <v>3975868429</v>
      </c>
      <c r="M979" s="26"/>
      <c r="N979" s="40">
        <f t="shared" si="45"/>
        <v>7525083919</v>
      </c>
      <c r="O979" s="42">
        <f t="shared" si="46"/>
        <v>30100335.675999999</v>
      </c>
      <c r="P979" s="46">
        <f t="shared" si="47"/>
        <v>2508361</v>
      </c>
    </row>
    <row r="980" spans="1:16" ht="12.75" x14ac:dyDescent="0.2">
      <c r="A980" s="52" t="s">
        <v>2195</v>
      </c>
      <c r="B980" s="17" t="s">
        <v>1845</v>
      </c>
      <c r="C980" s="13" t="s">
        <v>1830</v>
      </c>
      <c r="D980" s="53" t="s">
        <v>1846</v>
      </c>
      <c r="E980" s="50">
        <v>74197699</v>
      </c>
      <c r="F980" s="29">
        <v>1023959006</v>
      </c>
      <c r="G980" s="33">
        <v>0</v>
      </c>
      <c r="H980" s="34">
        <v>34766690</v>
      </c>
      <c r="I980" s="27">
        <v>190807025</v>
      </c>
      <c r="J980" s="23">
        <v>0</v>
      </c>
      <c r="K980" s="23">
        <v>128081577</v>
      </c>
      <c r="L980" s="12">
        <v>1403861985</v>
      </c>
      <c r="M980" s="26"/>
      <c r="N980" s="40">
        <f t="shared" si="45"/>
        <v>2855673982</v>
      </c>
      <c r="O980" s="42">
        <f t="shared" si="46"/>
        <v>11422695.927999999</v>
      </c>
      <c r="P980" s="46">
        <f t="shared" si="47"/>
        <v>951891</v>
      </c>
    </row>
    <row r="981" spans="1:16" ht="12.75" x14ac:dyDescent="0.2">
      <c r="A981" s="52" t="s">
        <v>2195</v>
      </c>
      <c r="B981" s="17" t="s">
        <v>1847</v>
      </c>
      <c r="C981" s="13" t="s">
        <v>1830</v>
      </c>
      <c r="D981" s="53" t="s">
        <v>1848</v>
      </c>
      <c r="E981" s="50">
        <v>82415799</v>
      </c>
      <c r="F981" s="29">
        <v>1024427745</v>
      </c>
      <c r="G981" s="33">
        <v>0</v>
      </c>
      <c r="H981" s="34">
        <v>13448074</v>
      </c>
      <c r="I981" s="27">
        <v>0</v>
      </c>
      <c r="J981" s="23">
        <v>0</v>
      </c>
      <c r="K981" s="23">
        <v>146977136</v>
      </c>
      <c r="L981" s="12">
        <v>1864774604</v>
      </c>
      <c r="M981" s="26"/>
      <c r="N981" s="40">
        <f t="shared" si="45"/>
        <v>3132043358</v>
      </c>
      <c r="O981" s="42">
        <f t="shared" si="46"/>
        <v>12528173.432</v>
      </c>
      <c r="P981" s="46">
        <f t="shared" si="47"/>
        <v>1044014</v>
      </c>
    </row>
    <row r="982" spans="1:16" ht="12.75" x14ac:dyDescent="0.2">
      <c r="A982" s="52" t="s">
        <v>2195</v>
      </c>
      <c r="B982" s="17" t="s">
        <v>1849</v>
      </c>
      <c r="C982" s="13" t="s">
        <v>1830</v>
      </c>
      <c r="D982" s="53" t="s">
        <v>1850</v>
      </c>
      <c r="E982" s="50">
        <v>646060029</v>
      </c>
      <c r="F982" s="29">
        <v>7336693232</v>
      </c>
      <c r="G982" s="33">
        <v>0</v>
      </c>
      <c r="H982" s="34">
        <v>187151610</v>
      </c>
      <c r="I982" s="27">
        <v>0</v>
      </c>
      <c r="J982" s="23">
        <v>0</v>
      </c>
      <c r="K982" s="23">
        <v>458579027</v>
      </c>
      <c r="L982" s="12">
        <v>12968475120</v>
      </c>
      <c r="M982" s="26"/>
      <c r="N982" s="40">
        <f t="shared" si="45"/>
        <v>21596959018</v>
      </c>
      <c r="O982" s="42">
        <f t="shared" si="46"/>
        <v>86387836.071999997</v>
      </c>
      <c r="P982" s="46">
        <f t="shared" si="47"/>
        <v>7198986</v>
      </c>
    </row>
    <row r="983" spans="1:16" ht="12.75" x14ac:dyDescent="0.2">
      <c r="A983" s="52" t="s">
        <v>2195</v>
      </c>
      <c r="B983" s="17" t="s">
        <v>1851</v>
      </c>
      <c r="C983" s="13" t="s">
        <v>1830</v>
      </c>
      <c r="D983" s="53" t="s">
        <v>1852</v>
      </c>
      <c r="E983" s="50">
        <v>87111856</v>
      </c>
      <c r="F983" s="29">
        <v>1066379830</v>
      </c>
      <c r="G983" s="33">
        <v>0</v>
      </c>
      <c r="H983" s="34">
        <v>14677614</v>
      </c>
      <c r="I983" s="27">
        <v>0</v>
      </c>
      <c r="J983" s="23">
        <v>0</v>
      </c>
      <c r="K983" s="23">
        <v>376957761</v>
      </c>
      <c r="L983" s="12">
        <v>1893557770</v>
      </c>
      <c r="M983" s="26"/>
      <c r="N983" s="40">
        <f t="shared" si="45"/>
        <v>3438684831</v>
      </c>
      <c r="O983" s="42">
        <f t="shared" si="46"/>
        <v>13754739.324000001</v>
      </c>
      <c r="P983" s="46">
        <f t="shared" si="47"/>
        <v>1146228</v>
      </c>
    </row>
    <row r="984" spans="1:16" ht="12.75" x14ac:dyDescent="0.2">
      <c r="A984" s="52" t="s">
        <v>2195</v>
      </c>
      <c r="B984" s="17" t="s">
        <v>1853</v>
      </c>
      <c r="C984" s="13" t="s">
        <v>1830</v>
      </c>
      <c r="D984" s="53" t="s">
        <v>1854</v>
      </c>
      <c r="E984" s="50">
        <v>405445812</v>
      </c>
      <c r="F984" s="29">
        <v>2081667176</v>
      </c>
      <c r="G984" s="33">
        <v>0</v>
      </c>
      <c r="H984" s="34">
        <v>298242105</v>
      </c>
      <c r="I984" s="27">
        <v>0</v>
      </c>
      <c r="J984" s="23">
        <v>0</v>
      </c>
      <c r="K984" s="23">
        <v>1390891322</v>
      </c>
      <c r="L984" s="12">
        <v>9545121535</v>
      </c>
      <c r="M984" s="26"/>
      <c r="N984" s="40">
        <f t="shared" si="45"/>
        <v>13721367950</v>
      </c>
      <c r="O984" s="42">
        <f t="shared" si="46"/>
        <v>54885471.800000004</v>
      </c>
      <c r="P984" s="46">
        <f t="shared" si="47"/>
        <v>4573789</v>
      </c>
    </row>
    <row r="985" spans="1:16" ht="12.75" x14ac:dyDescent="0.2">
      <c r="A985" s="52" t="s">
        <v>2195</v>
      </c>
      <c r="B985" s="17" t="s">
        <v>1855</v>
      </c>
      <c r="C985" s="13" t="s">
        <v>1830</v>
      </c>
      <c r="D985" s="53" t="s">
        <v>1856</v>
      </c>
      <c r="E985" s="50">
        <v>119847286</v>
      </c>
      <c r="F985" s="29">
        <v>1443011124</v>
      </c>
      <c r="G985" s="33">
        <v>0</v>
      </c>
      <c r="H985" s="34">
        <v>79408122</v>
      </c>
      <c r="I985" s="27">
        <v>35180924</v>
      </c>
      <c r="J985" s="23">
        <v>0</v>
      </c>
      <c r="K985" s="23">
        <v>587857135</v>
      </c>
      <c r="L985" s="12">
        <v>1931595997</v>
      </c>
      <c r="M985" s="26"/>
      <c r="N985" s="40">
        <f t="shared" si="45"/>
        <v>4196900588</v>
      </c>
      <c r="O985" s="42">
        <f t="shared" si="46"/>
        <v>16787602.352000002</v>
      </c>
      <c r="P985" s="46">
        <f t="shared" si="47"/>
        <v>1398967</v>
      </c>
    </row>
    <row r="986" spans="1:16" ht="12.75" x14ac:dyDescent="0.2">
      <c r="A986" s="52" t="s">
        <v>2195</v>
      </c>
      <c r="B986" s="17" t="s">
        <v>1857</v>
      </c>
      <c r="C986" s="13" t="s">
        <v>1830</v>
      </c>
      <c r="D986" s="53" t="s">
        <v>1858</v>
      </c>
      <c r="E986" s="50">
        <v>125815191</v>
      </c>
      <c r="F986" s="29">
        <v>1530665202</v>
      </c>
      <c r="G986" s="33">
        <v>0</v>
      </c>
      <c r="H986" s="34">
        <v>20034984</v>
      </c>
      <c r="I986" s="27">
        <v>0</v>
      </c>
      <c r="J986" s="23">
        <v>0</v>
      </c>
      <c r="K986" s="23">
        <v>60941966</v>
      </c>
      <c r="L986" s="12">
        <v>2594310050</v>
      </c>
      <c r="M986" s="26"/>
      <c r="N986" s="40">
        <f t="shared" si="45"/>
        <v>4331767393</v>
      </c>
      <c r="O986" s="42">
        <f t="shared" si="46"/>
        <v>17327069.572000001</v>
      </c>
      <c r="P986" s="46">
        <f t="shared" si="47"/>
        <v>1443922</v>
      </c>
    </row>
    <row r="987" spans="1:16" ht="12.75" x14ac:dyDescent="0.2">
      <c r="A987" s="52" t="s">
        <v>2195</v>
      </c>
      <c r="B987" s="17" t="s">
        <v>1859</v>
      </c>
      <c r="C987" s="13" t="s">
        <v>1830</v>
      </c>
      <c r="D987" s="53" t="s">
        <v>1860</v>
      </c>
      <c r="E987" s="50">
        <v>664746421</v>
      </c>
      <c r="F987" s="29">
        <v>8243936379</v>
      </c>
      <c r="G987" s="33">
        <v>0</v>
      </c>
      <c r="H987" s="34">
        <v>257670750</v>
      </c>
      <c r="I987" s="27">
        <v>246863336</v>
      </c>
      <c r="J987" s="23">
        <v>0</v>
      </c>
      <c r="K987" s="23">
        <v>2584180541</v>
      </c>
      <c r="L987" s="12">
        <v>10631579228</v>
      </c>
      <c r="M987" s="26"/>
      <c r="N987" s="40">
        <f t="shared" si="45"/>
        <v>22628976655</v>
      </c>
      <c r="O987" s="42">
        <f t="shared" si="46"/>
        <v>90515906.620000005</v>
      </c>
      <c r="P987" s="46">
        <f t="shared" si="47"/>
        <v>7542992</v>
      </c>
    </row>
    <row r="988" spans="1:16" ht="12.75" x14ac:dyDescent="0.2">
      <c r="A988" s="52" t="s">
        <v>2195</v>
      </c>
      <c r="B988" s="17" t="s">
        <v>1861</v>
      </c>
      <c r="C988" s="13" t="s">
        <v>1830</v>
      </c>
      <c r="D988" s="53" t="s">
        <v>1862</v>
      </c>
      <c r="E988" s="50">
        <v>83589812</v>
      </c>
      <c r="F988" s="29">
        <v>1126378344</v>
      </c>
      <c r="G988" s="33">
        <v>0</v>
      </c>
      <c r="H988" s="34">
        <v>14473126</v>
      </c>
      <c r="I988" s="27">
        <v>326956117</v>
      </c>
      <c r="J988" s="23">
        <v>0</v>
      </c>
      <c r="K988" s="23">
        <v>373616863</v>
      </c>
      <c r="L988" s="12">
        <v>1515785303</v>
      </c>
      <c r="M988" s="26"/>
      <c r="N988" s="40">
        <f t="shared" si="45"/>
        <v>3440799565</v>
      </c>
      <c r="O988" s="42">
        <f t="shared" si="46"/>
        <v>13763198.26</v>
      </c>
      <c r="P988" s="46">
        <f t="shared" si="47"/>
        <v>1146933</v>
      </c>
    </row>
    <row r="989" spans="1:16" ht="12.75" x14ac:dyDescent="0.2">
      <c r="A989" s="52" t="s">
        <v>2195</v>
      </c>
      <c r="B989" s="17" t="s">
        <v>1863</v>
      </c>
      <c r="C989" s="13" t="s">
        <v>1830</v>
      </c>
      <c r="D989" s="53" t="s">
        <v>1864</v>
      </c>
      <c r="E989" s="50">
        <v>169742890</v>
      </c>
      <c r="F989" s="29">
        <v>2115181971</v>
      </c>
      <c r="G989" s="33">
        <v>0</v>
      </c>
      <c r="H989" s="34">
        <v>29293017</v>
      </c>
      <c r="I989" s="27">
        <v>108745056</v>
      </c>
      <c r="J989" s="23">
        <v>0</v>
      </c>
      <c r="K989" s="23">
        <v>187380445</v>
      </c>
      <c r="L989" s="12">
        <v>2946358128</v>
      </c>
      <c r="M989" s="26"/>
      <c r="N989" s="40">
        <f t="shared" si="45"/>
        <v>5556701507</v>
      </c>
      <c r="O989" s="42">
        <f t="shared" si="46"/>
        <v>22226806.028000001</v>
      </c>
      <c r="P989" s="46">
        <f t="shared" si="47"/>
        <v>1852234</v>
      </c>
    </row>
    <row r="990" spans="1:16" ht="12.75" x14ac:dyDescent="0.2">
      <c r="A990" s="52" t="s">
        <v>2195</v>
      </c>
      <c r="B990" s="17" t="s">
        <v>1865</v>
      </c>
      <c r="C990" s="13" t="s">
        <v>1830</v>
      </c>
      <c r="D990" s="53" t="s">
        <v>1866</v>
      </c>
      <c r="E990" s="50">
        <v>388892212</v>
      </c>
      <c r="F990" s="29">
        <v>4910034603</v>
      </c>
      <c r="G990" s="33">
        <v>0</v>
      </c>
      <c r="H990" s="34">
        <v>92023920</v>
      </c>
      <c r="I990" s="27">
        <v>15422281</v>
      </c>
      <c r="J990" s="23">
        <v>0</v>
      </c>
      <c r="K990" s="23">
        <v>223428160</v>
      </c>
      <c r="L990" s="12">
        <v>7519181527</v>
      </c>
      <c r="M990" s="26"/>
      <c r="N990" s="40">
        <f t="shared" si="45"/>
        <v>13148982703</v>
      </c>
      <c r="O990" s="42">
        <f t="shared" si="46"/>
        <v>52595930.811999999</v>
      </c>
      <c r="P990" s="46">
        <f t="shared" si="47"/>
        <v>4382994</v>
      </c>
    </row>
    <row r="991" spans="1:16" ht="12.75" x14ac:dyDescent="0.2">
      <c r="A991" s="52" t="s">
        <v>2195</v>
      </c>
      <c r="B991" s="17" t="s">
        <v>1867</v>
      </c>
      <c r="C991" s="13" t="s">
        <v>1830</v>
      </c>
      <c r="D991" s="53" t="s">
        <v>1868</v>
      </c>
      <c r="E991" s="50">
        <v>372064675</v>
      </c>
      <c r="F991" s="29">
        <v>4782772131</v>
      </c>
      <c r="G991" s="33">
        <v>0</v>
      </c>
      <c r="H991" s="34">
        <v>81072702</v>
      </c>
      <c r="I991" s="27">
        <v>0</v>
      </c>
      <c r="J991" s="23">
        <v>0</v>
      </c>
      <c r="K991" s="23">
        <v>1120842300</v>
      </c>
      <c r="L991" s="12">
        <v>7162892945</v>
      </c>
      <c r="M991" s="26"/>
      <c r="N991" s="40">
        <f t="shared" si="45"/>
        <v>13519644753</v>
      </c>
      <c r="O991" s="42">
        <f t="shared" si="46"/>
        <v>54078579.012000002</v>
      </c>
      <c r="P991" s="46">
        <f t="shared" si="47"/>
        <v>4506548</v>
      </c>
    </row>
    <row r="992" spans="1:16" ht="12.75" x14ac:dyDescent="0.2">
      <c r="A992" s="52" t="s">
        <v>2195</v>
      </c>
      <c r="B992" s="17" t="s">
        <v>1869</v>
      </c>
      <c r="C992" s="13" t="s">
        <v>1830</v>
      </c>
      <c r="D992" s="53" t="s">
        <v>1870</v>
      </c>
      <c r="E992" s="50">
        <v>72006206</v>
      </c>
      <c r="F992" s="29">
        <v>890134197</v>
      </c>
      <c r="G992" s="33">
        <v>0</v>
      </c>
      <c r="H992" s="34">
        <v>16535676</v>
      </c>
      <c r="I992" s="27">
        <v>0</v>
      </c>
      <c r="J992" s="23">
        <v>0</v>
      </c>
      <c r="K992" s="23">
        <v>284684865</v>
      </c>
      <c r="L992" s="12">
        <v>1466324116</v>
      </c>
      <c r="M992" s="26"/>
      <c r="N992" s="40">
        <f t="shared" si="45"/>
        <v>2729685060</v>
      </c>
      <c r="O992" s="42">
        <f t="shared" si="46"/>
        <v>10918740.24</v>
      </c>
      <c r="P992" s="46">
        <f t="shared" si="47"/>
        <v>909895</v>
      </c>
    </row>
    <row r="993" spans="1:16" ht="12.75" x14ac:dyDescent="0.2">
      <c r="A993" s="52" t="s">
        <v>2195</v>
      </c>
      <c r="B993" s="17" t="s">
        <v>1871</v>
      </c>
      <c r="C993" s="13" t="s">
        <v>1830</v>
      </c>
      <c r="D993" s="53" t="s">
        <v>1872</v>
      </c>
      <c r="E993" s="50">
        <v>152954487</v>
      </c>
      <c r="F993" s="29">
        <v>2271974961</v>
      </c>
      <c r="G993" s="33">
        <v>0</v>
      </c>
      <c r="H993" s="34">
        <v>74023481</v>
      </c>
      <c r="I993" s="27">
        <v>0</v>
      </c>
      <c r="J993" s="23">
        <v>0</v>
      </c>
      <c r="K993" s="23">
        <v>57201481</v>
      </c>
      <c r="L993" s="12">
        <v>4971361353</v>
      </c>
      <c r="M993" s="26"/>
      <c r="N993" s="40">
        <f t="shared" si="45"/>
        <v>7527515763</v>
      </c>
      <c r="O993" s="42">
        <f t="shared" si="46"/>
        <v>30110063.052000001</v>
      </c>
      <c r="P993" s="46">
        <f t="shared" si="47"/>
        <v>2509172</v>
      </c>
    </row>
    <row r="994" spans="1:16" ht="12.75" x14ac:dyDescent="0.2">
      <c r="A994" s="52" t="s">
        <v>2195</v>
      </c>
      <c r="B994" s="17" t="s">
        <v>1873</v>
      </c>
      <c r="C994" s="13" t="s">
        <v>1830</v>
      </c>
      <c r="D994" s="53" t="s">
        <v>1874</v>
      </c>
      <c r="E994" s="50">
        <v>106659192</v>
      </c>
      <c r="F994" s="29">
        <v>1251531493</v>
      </c>
      <c r="G994" s="33">
        <v>0</v>
      </c>
      <c r="H994" s="34">
        <v>17617490</v>
      </c>
      <c r="I994" s="27">
        <v>0</v>
      </c>
      <c r="J994" s="23">
        <v>0</v>
      </c>
      <c r="K994" s="23">
        <v>338989241</v>
      </c>
      <c r="L994" s="12">
        <v>2097152913</v>
      </c>
      <c r="M994" s="26"/>
      <c r="N994" s="40">
        <f t="shared" si="45"/>
        <v>3811950329</v>
      </c>
      <c r="O994" s="42">
        <f t="shared" si="46"/>
        <v>15247801.316</v>
      </c>
      <c r="P994" s="46">
        <f t="shared" si="47"/>
        <v>1270650</v>
      </c>
    </row>
    <row r="995" spans="1:16" ht="12.75" x14ac:dyDescent="0.2">
      <c r="A995" s="52" t="s">
        <v>2195</v>
      </c>
      <c r="B995" s="17" t="s">
        <v>1875</v>
      </c>
      <c r="C995" s="13" t="s">
        <v>1830</v>
      </c>
      <c r="D995" s="53" t="s">
        <v>1876</v>
      </c>
      <c r="E995" s="50">
        <v>179780712</v>
      </c>
      <c r="F995" s="29">
        <v>2337363966</v>
      </c>
      <c r="G995" s="33">
        <v>0</v>
      </c>
      <c r="H995" s="34">
        <v>72285690</v>
      </c>
      <c r="I995" s="27">
        <v>0</v>
      </c>
      <c r="J995" s="23">
        <v>0</v>
      </c>
      <c r="K995" s="23">
        <v>48911410</v>
      </c>
      <c r="L995" s="12">
        <v>4478095434</v>
      </c>
      <c r="M995" s="26"/>
      <c r="N995" s="40">
        <f t="shared" si="45"/>
        <v>7116437212</v>
      </c>
      <c r="O995" s="42">
        <f t="shared" si="46"/>
        <v>28465748.848000001</v>
      </c>
      <c r="P995" s="46">
        <f t="shared" si="47"/>
        <v>2372146</v>
      </c>
    </row>
    <row r="996" spans="1:16" ht="12.75" x14ac:dyDescent="0.2">
      <c r="A996" s="52" t="s">
        <v>2195</v>
      </c>
      <c r="B996" s="17" t="s">
        <v>1877</v>
      </c>
      <c r="C996" s="13" t="s">
        <v>1830</v>
      </c>
      <c r="D996" s="53" t="s">
        <v>1878</v>
      </c>
      <c r="E996" s="50">
        <v>349934506</v>
      </c>
      <c r="F996" s="29">
        <v>4441296216</v>
      </c>
      <c r="G996" s="33">
        <v>0</v>
      </c>
      <c r="H996" s="34">
        <v>142453011</v>
      </c>
      <c r="I996" s="27">
        <v>0</v>
      </c>
      <c r="J996" s="23">
        <v>0</v>
      </c>
      <c r="K996" s="23">
        <v>282944229</v>
      </c>
      <c r="L996" s="12">
        <v>10358145259</v>
      </c>
      <c r="M996" s="26"/>
      <c r="N996" s="40">
        <f t="shared" si="45"/>
        <v>15574773221</v>
      </c>
      <c r="O996" s="42">
        <f t="shared" si="46"/>
        <v>62299092.884000003</v>
      </c>
      <c r="P996" s="46">
        <f t="shared" si="47"/>
        <v>5191591</v>
      </c>
    </row>
    <row r="997" spans="1:16" ht="12.75" x14ac:dyDescent="0.2">
      <c r="A997" s="52" t="s">
        <v>2195</v>
      </c>
      <c r="B997" s="17" t="s">
        <v>1879</v>
      </c>
      <c r="C997" s="13" t="s">
        <v>1830</v>
      </c>
      <c r="D997" s="53" t="s">
        <v>1880</v>
      </c>
      <c r="E997" s="50">
        <v>330367603</v>
      </c>
      <c r="F997" s="29">
        <v>4385281979</v>
      </c>
      <c r="G997" s="33">
        <v>0</v>
      </c>
      <c r="H997" s="34">
        <v>152321091</v>
      </c>
      <c r="I997" s="27">
        <v>0</v>
      </c>
      <c r="J997" s="23">
        <v>0</v>
      </c>
      <c r="K997" s="23">
        <v>112744948</v>
      </c>
      <c r="L997" s="12">
        <v>7240294445</v>
      </c>
      <c r="M997" s="26"/>
      <c r="N997" s="40">
        <f t="shared" si="45"/>
        <v>12221010066</v>
      </c>
      <c r="O997" s="42">
        <f t="shared" si="46"/>
        <v>48884040.263999999</v>
      </c>
      <c r="P997" s="46">
        <f t="shared" si="47"/>
        <v>4073670</v>
      </c>
    </row>
    <row r="998" spans="1:16" ht="12.75" x14ac:dyDescent="0.2">
      <c r="A998" s="52" t="s">
        <v>2195</v>
      </c>
      <c r="B998" s="17" t="s">
        <v>1881</v>
      </c>
      <c r="C998" s="13" t="s">
        <v>1830</v>
      </c>
      <c r="D998" s="53" t="s">
        <v>1882</v>
      </c>
      <c r="E998" s="50">
        <v>200775999</v>
      </c>
      <c r="F998" s="29">
        <v>2799305647</v>
      </c>
      <c r="G998" s="33">
        <v>0</v>
      </c>
      <c r="H998" s="34">
        <v>153729010</v>
      </c>
      <c r="I998" s="27">
        <v>626728886</v>
      </c>
      <c r="J998" s="23">
        <v>0</v>
      </c>
      <c r="K998" s="23">
        <v>332821430</v>
      </c>
      <c r="L998" s="12">
        <v>3045116156</v>
      </c>
      <c r="M998" s="26"/>
      <c r="N998" s="40">
        <f t="shared" si="45"/>
        <v>7158477128</v>
      </c>
      <c r="O998" s="42">
        <f t="shared" si="46"/>
        <v>28633908.512000002</v>
      </c>
      <c r="P998" s="46">
        <f t="shared" si="47"/>
        <v>2386159</v>
      </c>
    </row>
    <row r="999" spans="1:16" ht="12.75" x14ac:dyDescent="0.2">
      <c r="A999" s="52" t="s">
        <v>2195</v>
      </c>
      <c r="B999" s="17" t="s">
        <v>1883</v>
      </c>
      <c r="C999" s="13" t="s">
        <v>1830</v>
      </c>
      <c r="D999" s="53" t="s">
        <v>1884</v>
      </c>
      <c r="E999" s="50">
        <v>54376426</v>
      </c>
      <c r="F999" s="29">
        <v>692326597</v>
      </c>
      <c r="G999" s="33">
        <v>0</v>
      </c>
      <c r="H999" s="34">
        <v>9474626</v>
      </c>
      <c r="I999" s="27">
        <v>3525374</v>
      </c>
      <c r="J999" s="23">
        <v>0</v>
      </c>
      <c r="K999" s="23">
        <v>160354818</v>
      </c>
      <c r="L999" s="12">
        <v>922958976</v>
      </c>
      <c r="M999" s="26"/>
      <c r="N999" s="40">
        <f t="shared" si="45"/>
        <v>1843016817</v>
      </c>
      <c r="O999" s="42">
        <f t="shared" si="46"/>
        <v>7372067.2680000002</v>
      </c>
      <c r="P999" s="46">
        <f t="shared" si="47"/>
        <v>614339</v>
      </c>
    </row>
    <row r="1000" spans="1:16" ht="12.75" x14ac:dyDescent="0.2">
      <c r="A1000" s="52" t="s">
        <v>2195</v>
      </c>
      <c r="B1000" s="17" t="s">
        <v>1885</v>
      </c>
      <c r="C1000" s="13" t="s">
        <v>1830</v>
      </c>
      <c r="D1000" s="53" t="s">
        <v>1886</v>
      </c>
      <c r="E1000" s="50">
        <v>253528372</v>
      </c>
      <c r="F1000" s="29">
        <v>1497150408</v>
      </c>
      <c r="G1000" s="33">
        <v>0</v>
      </c>
      <c r="H1000" s="34">
        <v>41440043</v>
      </c>
      <c r="I1000" s="27">
        <v>0</v>
      </c>
      <c r="J1000" s="23">
        <v>0</v>
      </c>
      <c r="K1000" s="23">
        <v>1254668896</v>
      </c>
      <c r="L1000" s="12">
        <v>6558004852</v>
      </c>
      <c r="M1000" s="26"/>
      <c r="N1000" s="40">
        <f t="shared" si="45"/>
        <v>9604792571</v>
      </c>
      <c r="O1000" s="42">
        <f t="shared" si="46"/>
        <v>38419170.284000002</v>
      </c>
      <c r="P1000" s="46">
        <f t="shared" si="47"/>
        <v>3201598</v>
      </c>
    </row>
    <row r="1001" spans="1:16" ht="12.75" x14ac:dyDescent="0.2">
      <c r="A1001" s="52" t="s">
        <v>2195</v>
      </c>
      <c r="B1001" s="17" t="s">
        <v>1887</v>
      </c>
      <c r="C1001" s="13" t="s">
        <v>1830</v>
      </c>
      <c r="D1001" s="53" t="s">
        <v>1888</v>
      </c>
      <c r="E1001" s="50">
        <v>447416821</v>
      </c>
      <c r="F1001" s="29">
        <v>3686158675</v>
      </c>
      <c r="G1001" s="33">
        <v>0</v>
      </c>
      <c r="H1001" s="34">
        <v>76749121</v>
      </c>
      <c r="I1001" s="27">
        <v>0</v>
      </c>
      <c r="J1001" s="23">
        <v>0</v>
      </c>
      <c r="K1001" s="23">
        <v>1300517130</v>
      </c>
      <c r="L1001" s="12">
        <v>10483323936</v>
      </c>
      <c r="M1001" s="26"/>
      <c r="N1001" s="40">
        <f t="shared" si="45"/>
        <v>15994165683</v>
      </c>
      <c r="O1001" s="42">
        <f t="shared" si="46"/>
        <v>63976662.732000001</v>
      </c>
      <c r="P1001" s="46">
        <f t="shared" si="47"/>
        <v>5331389</v>
      </c>
    </row>
    <row r="1002" spans="1:16" ht="12.75" x14ac:dyDescent="0.2">
      <c r="A1002" s="52" t="s">
        <v>2195</v>
      </c>
      <c r="B1002" s="17" t="s">
        <v>1889</v>
      </c>
      <c r="C1002" s="13" t="s">
        <v>1830</v>
      </c>
      <c r="D1002" s="53" t="s">
        <v>1890</v>
      </c>
      <c r="E1002" s="50">
        <v>129669871</v>
      </c>
      <c r="F1002" s="29">
        <v>1678083425</v>
      </c>
      <c r="G1002" s="33">
        <v>0</v>
      </c>
      <c r="H1002" s="34">
        <v>38618004</v>
      </c>
      <c r="I1002" s="27">
        <v>0</v>
      </c>
      <c r="J1002" s="23">
        <v>0</v>
      </c>
      <c r="K1002" s="23">
        <v>327855678</v>
      </c>
      <c r="L1002" s="12">
        <v>2230043923</v>
      </c>
      <c r="M1002" s="26"/>
      <c r="N1002" s="40">
        <f t="shared" si="45"/>
        <v>4404270901</v>
      </c>
      <c r="O1002" s="42">
        <f t="shared" si="46"/>
        <v>17617083.604000002</v>
      </c>
      <c r="P1002" s="46">
        <f t="shared" si="47"/>
        <v>1468090</v>
      </c>
    </row>
    <row r="1003" spans="1:16" ht="12.75" x14ac:dyDescent="0.2">
      <c r="A1003" s="52" t="s">
        <v>2195</v>
      </c>
      <c r="B1003" s="17" t="s">
        <v>1891</v>
      </c>
      <c r="C1003" s="13" t="s">
        <v>1830</v>
      </c>
      <c r="D1003" s="53" t="s">
        <v>1892</v>
      </c>
      <c r="E1003" s="50">
        <v>45179981</v>
      </c>
      <c r="F1003" s="29">
        <v>521471455</v>
      </c>
      <c r="G1003" s="33">
        <v>0</v>
      </c>
      <c r="H1003" s="34">
        <v>7701100</v>
      </c>
      <c r="I1003" s="27">
        <v>0</v>
      </c>
      <c r="J1003" s="23">
        <v>0</v>
      </c>
      <c r="K1003" s="23">
        <v>161167245</v>
      </c>
      <c r="L1003" s="12">
        <v>953051230</v>
      </c>
      <c r="M1003" s="26"/>
      <c r="N1003" s="40">
        <f t="shared" si="45"/>
        <v>1688571011</v>
      </c>
      <c r="O1003" s="42">
        <f t="shared" si="46"/>
        <v>6754284.0439999998</v>
      </c>
      <c r="P1003" s="46">
        <f t="shared" si="47"/>
        <v>562857</v>
      </c>
    </row>
    <row r="1004" spans="1:16" ht="12.75" x14ac:dyDescent="0.2">
      <c r="A1004" s="52" t="s">
        <v>2195</v>
      </c>
      <c r="B1004" s="17" t="s">
        <v>1893</v>
      </c>
      <c r="C1004" s="13" t="s">
        <v>1830</v>
      </c>
      <c r="D1004" s="53" t="s">
        <v>1894</v>
      </c>
      <c r="E1004" s="50">
        <v>459665703</v>
      </c>
      <c r="F1004" s="29">
        <v>4651759752</v>
      </c>
      <c r="G1004" s="33">
        <v>0</v>
      </c>
      <c r="H1004" s="34">
        <v>75739316</v>
      </c>
      <c r="I1004" s="27">
        <v>0</v>
      </c>
      <c r="J1004" s="23">
        <v>0</v>
      </c>
      <c r="K1004" s="23">
        <v>1361444993</v>
      </c>
      <c r="L1004" s="12">
        <v>7591972444</v>
      </c>
      <c r="M1004" s="26"/>
      <c r="N1004" s="40">
        <f t="shared" si="45"/>
        <v>14140582208</v>
      </c>
      <c r="O1004" s="42">
        <f t="shared" si="46"/>
        <v>56562328.832000002</v>
      </c>
      <c r="P1004" s="46">
        <f t="shared" si="47"/>
        <v>4713527</v>
      </c>
    </row>
    <row r="1005" spans="1:16" ht="12.75" x14ac:dyDescent="0.2">
      <c r="A1005" s="52" t="s">
        <v>2195</v>
      </c>
      <c r="B1005" s="17" t="s">
        <v>1895</v>
      </c>
      <c r="C1005" s="13" t="s">
        <v>1830</v>
      </c>
      <c r="D1005" s="53" t="s">
        <v>1896</v>
      </c>
      <c r="E1005" s="50">
        <v>104311164</v>
      </c>
      <c r="F1005" s="29">
        <v>1382543872</v>
      </c>
      <c r="G1005" s="33">
        <v>0</v>
      </c>
      <c r="H1005" s="34">
        <v>17671863</v>
      </c>
      <c r="I1005" s="27">
        <v>122031056</v>
      </c>
      <c r="J1005" s="23">
        <v>0</v>
      </c>
      <c r="K1005" s="23">
        <v>19896167</v>
      </c>
      <c r="L1005" s="12">
        <v>2277619442</v>
      </c>
      <c r="M1005" s="26"/>
      <c r="N1005" s="40">
        <f t="shared" si="45"/>
        <v>3924073564</v>
      </c>
      <c r="O1005" s="42">
        <f t="shared" si="46"/>
        <v>15696294.256000001</v>
      </c>
      <c r="P1005" s="46">
        <f t="shared" si="47"/>
        <v>1308025</v>
      </c>
    </row>
    <row r="1006" spans="1:16" ht="12.75" x14ac:dyDescent="0.2">
      <c r="A1006" s="52" t="s">
        <v>2195</v>
      </c>
      <c r="B1006" s="17" t="s">
        <v>1897</v>
      </c>
      <c r="C1006" s="13" t="s">
        <v>1830</v>
      </c>
      <c r="D1006" s="53" t="s">
        <v>1898</v>
      </c>
      <c r="E1006" s="50">
        <v>267890479</v>
      </c>
      <c r="F1006" s="29">
        <v>3665299816</v>
      </c>
      <c r="G1006" s="33">
        <v>0</v>
      </c>
      <c r="H1006" s="34">
        <v>139285329</v>
      </c>
      <c r="I1006" s="27">
        <v>2909306</v>
      </c>
      <c r="J1006" s="23">
        <v>0</v>
      </c>
      <c r="K1006" s="23">
        <v>86995992</v>
      </c>
      <c r="L1006" s="12">
        <v>7031420425</v>
      </c>
      <c r="M1006" s="26"/>
      <c r="N1006" s="40">
        <f t="shared" si="45"/>
        <v>11193801347</v>
      </c>
      <c r="O1006" s="42">
        <f t="shared" si="46"/>
        <v>44775205.388000004</v>
      </c>
      <c r="P1006" s="46">
        <f t="shared" si="47"/>
        <v>3731267</v>
      </c>
    </row>
    <row r="1007" spans="1:16" ht="12.75" x14ac:dyDescent="0.2">
      <c r="A1007" s="52" t="s">
        <v>2195</v>
      </c>
      <c r="B1007" s="17" t="s">
        <v>1899</v>
      </c>
      <c r="C1007" s="13" t="s">
        <v>1830</v>
      </c>
      <c r="D1007" s="53" t="s">
        <v>1900</v>
      </c>
      <c r="E1007" s="50">
        <v>374999710</v>
      </c>
      <c r="F1007" s="29">
        <v>4116929252</v>
      </c>
      <c r="G1007" s="33">
        <v>0</v>
      </c>
      <c r="H1007" s="34">
        <v>60364575</v>
      </c>
      <c r="I1007" s="27">
        <v>0</v>
      </c>
      <c r="J1007" s="23">
        <v>0</v>
      </c>
      <c r="K1007" s="23">
        <v>973419989</v>
      </c>
      <c r="L1007" s="12">
        <v>6034179969</v>
      </c>
      <c r="M1007" s="26"/>
      <c r="N1007" s="40">
        <f t="shared" si="45"/>
        <v>11559893495</v>
      </c>
      <c r="O1007" s="42">
        <f t="shared" si="46"/>
        <v>46239573.980000004</v>
      </c>
      <c r="P1007" s="46">
        <f t="shared" si="47"/>
        <v>3853298</v>
      </c>
    </row>
    <row r="1008" spans="1:16" ht="12.75" x14ac:dyDescent="0.2">
      <c r="A1008" s="52" t="s">
        <v>2195</v>
      </c>
      <c r="B1008" s="17" t="s">
        <v>1901</v>
      </c>
      <c r="C1008" s="13" t="s">
        <v>1830</v>
      </c>
      <c r="D1008" s="53" t="s">
        <v>1902</v>
      </c>
      <c r="E1008" s="50">
        <v>73317189</v>
      </c>
      <c r="F1008" s="29">
        <v>858494356</v>
      </c>
      <c r="G1008" s="33">
        <v>0</v>
      </c>
      <c r="H1008" s="34">
        <v>13422681</v>
      </c>
      <c r="I1008" s="27">
        <v>4242331</v>
      </c>
      <c r="J1008" s="23">
        <v>0</v>
      </c>
      <c r="K1008" s="23">
        <v>86913090</v>
      </c>
      <c r="L1008" s="12">
        <v>1062253592</v>
      </c>
      <c r="M1008" s="26"/>
      <c r="N1008" s="40">
        <f t="shared" si="45"/>
        <v>2098643239</v>
      </c>
      <c r="O1008" s="42">
        <f t="shared" si="46"/>
        <v>8394572.9560000002</v>
      </c>
      <c r="P1008" s="46">
        <f t="shared" si="47"/>
        <v>699548</v>
      </c>
    </row>
    <row r="1009" spans="1:16" ht="12.75" x14ac:dyDescent="0.2">
      <c r="A1009" s="52" t="s">
        <v>2195</v>
      </c>
      <c r="B1009" s="17" t="s">
        <v>1903</v>
      </c>
      <c r="C1009" s="13" t="s">
        <v>1830</v>
      </c>
      <c r="D1009" s="53" t="s">
        <v>1904</v>
      </c>
      <c r="E1009" s="50">
        <v>394429646</v>
      </c>
      <c r="F1009" s="29">
        <v>4677774732</v>
      </c>
      <c r="G1009" s="33">
        <v>0</v>
      </c>
      <c r="H1009" s="34">
        <v>64463085</v>
      </c>
      <c r="I1009" s="27">
        <v>0</v>
      </c>
      <c r="J1009" s="23">
        <v>0</v>
      </c>
      <c r="K1009" s="23">
        <v>1824578030</v>
      </c>
      <c r="L1009" s="12">
        <v>4849049764</v>
      </c>
      <c r="M1009" s="26"/>
      <c r="N1009" s="40">
        <f t="shared" si="45"/>
        <v>11810295257</v>
      </c>
      <c r="O1009" s="42">
        <f t="shared" si="46"/>
        <v>47241181.028000005</v>
      </c>
      <c r="P1009" s="46">
        <f t="shared" si="47"/>
        <v>3936765</v>
      </c>
    </row>
    <row r="1010" spans="1:16" ht="12.75" x14ac:dyDescent="0.2">
      <c r="A1010" s="52" t="s">
        <v>2195</v>
      </c>
      <c r="B1010" s="17" t="s">
        <v>1905</v>
      </c>
      <c r="C1010" s="13" t="s">
        <v>1830</v>
      </c>
      <c r="D1010" s="53" t="s">
        <v>1906</v>
      </c>
      <c r="E1010" s="50">
        <v>159450699</v>
      </c>
      <c r="F1010" s="29">
        <v>1833001462</v>
      </c>
      <c r="G1010" s="33">
        <v>0</v>
      </c>
      <c r="H1010" s="34">
        <v>56206855</v>
      </c>
      <c r="I1010" s="27">
        <v>0</v>
      </c>
      <c r="J1010" s="23">
        <v>0</v>
      </c>
      <c r="K1010" s="23">
        <v>398470492</v>
      </c>
      <c r="L1010" s="12">
        <v>3106421703</v>
      </c>
      <c r="M1010" s="26"/>
      <c r="N1010" s="40">
        <f t="shared" si="45"/>
        <v>5553551211</v>
      </c>
      <c r="O1010" s="42">
        <f t="shared" si="46"/>
        <v>22214204.844000001</v>
      </c>
      <c r="P1010" s="46">
        <f t="shared" si="47"/>
        <v>1851184</v>
      </c>
    </row>
    <row r="1011" spans="1:16" ht="12.75" x14ac:dyDescent="0.2">
      <c r="A1011" s="52" t="s">
        <v>2195</v>
      </c>
      <c r="B1011" s="17" t="s">
        <v>1907</v>
      </c>
      <c r="C1011" s="13" t="s">
        <v>1830</v>
      </c>
      <c r="D1011" s="53" t="s">
        <v>1908</v>
      </c>
      <c r="E1011" s="50">
        <v>239655437</v>
      </c>
      <c r="F1011" s="29">
        <v>2393143834</v>
      </c>
      <c r="G1011" s="33">
        <v>0</v>
      </c>
      <c r="H1011" s="34">
        <v>38199262</v>
      </c>
      <c r="I1011" s="27">
        <v>0</v>
      </c>
      <c r="J1011" s="23">
        <v>0</v>
      </c>
      <c r="K1011" s="23">
        <v>649228522</v>
      </c>
      <c r="L1011" s="12">
        <v>3104922638</v>
      </c>
      <c r="M1011" s="26"/>
      <c r="N1011" s="40">
        <f t="shared" si="45"/>
        <v>6425149693</v>
      </c>
      <c r="O1011" s="42">
        <f t="shared" si="46"/>
        <v>25700598.772</v>
      </c>
      <c r="P1011" s="46">
        <f t="shared" si="47"/>
        <v>2141717</v>
      </c>
    </row>
    <row r="1012" spans="1:16" ht="12.75" x14ac:dyDescent="0.2">
      <c r="A1012" s="52" t="s">
        <v>2195</v>
      </c>
      <c r="B1012" s="17" t="s">
        <v>1909</v>
      </c>
      <c r="C1012" s="13" t="s">
        <v>1830</v>
      </c>
      <c r="D1012" s="53" t="s">
        <v>177</v>
      </c>
      <c r="E1012" s="50">
        <v>150254254</v>
      </c>
      <c r="F1012" s="29">
        <v>1708317051</v>
      </c>
      <c r="G1012" s="33">
        <v>0</v>
      </c>
      <c r="H1012" s="34">
        <v>24836676</v>
      </c>
      <c r="I1012" s="27">
        <v>0</v>
      </c>
      <c r="J1012" s="23">
        <v>0</v>
      </c>
      <c r="K1012" s="23">
        <v>121864024</v>
      </c>
      <c r="L1012" s="12">
        <v>4122784712</v>
      </c>
      <c r="M1012" s="26"/>
      <c r="N1012" s="40">
        <f t="shared" si="45"/>
        <v>6128056717</v>
      </c>
      <c r="O1012" s="42">
        <f t="shared" si="46"/>
        <v>24512226.868000001</v>
      </c>
      <c r="P1012" s="46">
        <f t="shared" si="47"/>
        <v>2042686</v>
      </c>
    </row>
    <row r="1013" spans="1:16" ht="12.75" x14ac:dyDescent="0.2">
      <c r="A1013" s="52" t="s">
        <v>2195</v>
      </c>
      <c r="B1013" s="17" t="s">
        <v>1910</v>
      </c>
      <c r="C1013" s="13" t="s">
        <v>1830</v>
      </c>
      <c r="D1013" s="53" t="s">
        <v>1911</v>
      </c>
      <c r="E1013" s="50">
        <v>88011933</v>
      </c>
      <c r="F1013" s="29">
        <v>1039193004</v>
      </c>
      <c r="G1013" s="33">
        <v>0</v>
      </c>
      <c r="H1013" s="34">
        <v>14254640</v>
      </c>
      <c r="I1013" s="27">
        <v>0</v>
      </c>
      <c r="J1013" s="23">
        <v>0</v>
      </c>
      <c r="K1013" s="23">
        <v>16580139</v>
      </c>
      <c r="L1013" s="12">
        <v>1432485377</v>
      </c>
      <c r="M1013" s="26"/>
      <c r="N1013" s="40">
        <f t="shared" si="45"/>
        <v>2590525093</v>
      </c>
      <c r="O1013" s="42">
        <f t="shared" si="46"/>
        <v>10362100.372</v>
      </c>
      <c r="P1013" s="46">
        <f t="shared" si="47"/>
        <v>863508</v>
      </c>
    </row>
    <row r="1014" spans="1:16" ht="12.75" x14ac:dyDescent="0.2">
      <c r="A1014" s="52" t="s">
        <v>2195</v>
      </c>
      <c r="B1014" s="17" t="s">
        <v>1912</v>
      </c>
      <c r="C1014" s="13" t="s">
        <v>1830</v>
      </c>
      <c r="D1014" s="53" t="s">
        <v>768</v>
      </c>
      <c r="E1014" s="50">
        <v>46764900</v>
      </c>
      <c r="F1014" s="29">
        <v>566470341</v>
      </c>
      <c r="G1014" s="33">
        <v>0</v>
      </c>
      <c r="H1014" s="34">
        <v>7745934</v>
      </c>
      <c r="I1014" s="27">
        <v>2682106</v>
      </c>
      <c r="J1014" s="23">
        <v>0</v>
      </c>
      <c r="K1014" s="23">
        <v>401078661</v>
      </c>
      <c r="L1014" s="12">
        <v>772084843</v>
      </c>
      <c r="M1014" s="26"/>
      <c r="N1014" s="40">
        <f t="shared" si="45"/>
        <v>1796826785</v>
      </c>
      <c r="O1014" s="42">
        <f t="shared" si="46"/>
        <v>7187307.1400000006</v>
      </c>
      <c r="P1014" s="46">
        <f t="shared" si="47"/>
        <v>598942</v>
      </c>
    </row>
    <row r="1015" spans="1:16" ht="12.75" x14ac:dyDescent="0.2">
      <c r="A1015" s="52" t="s">
        <v>2195</v>
      </c>
      <c r="B1015" s="17" t="s">
        <v>1913</v>
      </c>
      <c r="C1015" s="13" t="s">
        <v>1830</v>
      </c>
      <c r="D1015" s="53" t="s">
        <v>1914</v>
      </c>
      <c r="E1015" s="50">
        <v>66762275</v>
      </c>
      <c r="F1015" s="29">
        <v>797558365</v>
      </c>
      <c r="G1015" s="33">
        <v>0</v>
      </c>
      <c r="H1015" s="34">
        <v>26782567</v>
      </c>
      <c r="I1015" s="27">
        <v>0</v>
      </c>
      <c r="J1015" s="23">
        <v>0</v>
      </c>
      <c r="K1015" s="23">
        <v>463829452</v>
      </c>
      <c r="L1015" s="12">
        <v>1251868974</v>
      </c>
      <c r="M1015" s="26"/>
      <c r="N1015" s="40">
        <f t="shared" si="45"/>
        <v>2606801633</v>
      </c>
      <c r="O1015" s="42">
        <f t="shared" si="46"/>
        <v>10427206.532</v>
      </c>
      <c r="P1015" s="46">
        <f t="shared" si="47"/>
        <v>868934</v>
      </c>
    </row>
    <row r="1016" spans="1:16" ht="12.75" x14ac:dyDescent="0.2">
      <c r="A1016" s="52" t="s">
        <v>2195</v>
      </c>
      <c r="B1016" s="17" t="s">
        <v>1915</v>
      </c>
      <c r="C1016" s="13" t="s">
        <v>1830</v>
      </c>
      <c r="D1016" s="53" t="s">
        <v>1916</v>
      </c>
      <c r="E1016" s="50">
        <v>139668559</v>
      </c>
      <c r="F1016" s="29">
        <v>1698239176</v>
      </c>
      <c r="G1016" s="33">
        <v>0</v>
      </c>
      <c r="H1016" s="34">
        <v>40835006</v>
      </c>
      <c r="I1016" s="27">
        <v>0</v>
      </c>
      <c r="J1016" s="23">
        <v>0</v>
      </c>
      <c r="K1016" s="23">
        <v>192677801</v>
      </c>
      <c r="L1016" s="12">
        <v>3086388672</v>
      </c>
      <c r="M1016" s="26"/>
      <c r="N1016" s="40">
        <f t="shared" si="45"/>
        <v>5157809214</v>
      </c>
      <c r="O1016" s="42">
        <f t="shared" si="46"/>
        <v>20631236.855999999</v>
      </c>
      <c r="P1016" s="46">
        <f t="shared" si="47"/>
        <v>1719270</v>
      </c>
    </row>
    <row r="1017" spans="1:16" ht="12.75" x14ac:dyDescent="0.2">
      <c r="A1017" s="52" t="s">
        <v>2195</v>
      </c>
      <c r="B1017" s="17" t="s">
        <v>1917</v>
      </c>
      <c r="C1017" s="13" t="s">
        <v>1830</v>
      </c>
      <c r="D1017" s="53" t="s">
        <v>1918</v>
      </c>
      <c r="E1017" s="50">
        <v>122704053</v>
      </c>
      <c r="F1017" s="29">
        <v>1549649107</v>
      </c>
      <c r="G1017" s="33">
        <v>0</v>
      </c>
      <c r="H1017" s="34">
        <v>29645222</v>
      </c>
      <c r="I1017" s="27">
        <v>0</v>
      </c>
      <c r="J1017" s="23">
        <v>0</v>
      </c>
      <c r="K1017" s="23">
        <v>592640505</v>
      </c>
      <c r="L1017" s="12">
        <v>2134230943</v>
      </c>
      <c r="M1017" s="26"/>
      <c r="N1017" s="40">
        <f t="shared" si="45"/>
        <v>4428869830</v>
      </c>
      <c r="O1017" s="42">
        <f t="shared" si="46"/>
        <v>17715479.32</v>
      </c>
      <c r="P1017" s="46">
        <f t="shared" si="47"/>
        <v>1476290</v>
      </c>
    </row>
    <row r="1018" spans="1:16" ht="12.75" x14ac:dyDescent="0.2">
      <c r="A1018" s="52" t="s">
        <v>2195</v>
      </c>
      <c r="B1018" s="17" t="s">
        <v>1919</v>
      </c>
      <c r="C1018" s="13" t="s">
        <v>1830</v>
      </c>
      <c r="D1018" s="53" t="s">
        <v>1920</v>
      </c>
      <c r="E1018" s="50">
        <v>70362586</v>
      </c>
      <c r="F1018" s="29">
        <v>861306786</v>
      </c>
      <c r="G1018" s="33">
        <v>0</v>
      </c>
      <c r="H1018" s="34">
        <v>11934594</v>
      </c>
      <c r="I1018" s="27">
        <v>19030739</v>
      </c>
      <c r="J1018" s="23">
        <v>0</v>
      </c>
      <c r="K1018" s="23">
        <v>294933050</v>
      </c>
      <c r="L1018" s="12">
        <v>1666809155</v>
      </c>
      <c r="M1018" s="26"/>
      <c r="N1018" s="40">
        <f t="shared" si="45"/>
        <v>2924376910</v>
      </c>
      <c r="O1018" s="42">
        <f t="shared" si="46"/>
        <v>11697507.640000001</v>
      </c>
      <c r="P1018" s="46">
        <f t="shared" si="47"/>
        <v>974792</v>
      </c>
    </row>
    <row r="1019" spans="1:16" ht="12.75" x14ac:dyDescent="0.2">
      <c r="A1019" s="52" t="s">
        <v>2196</v>
      </c>
      <c r="B1019" s="17" t="s">
        <v>1921</v>
      </c>
      <c r="C1019" s="13" t="s">
        <v>1922</v>
      </c>
      <c r="D1019" s="53" t="s">
        <v>1923</v>
      </c>
      <c r="E1019" s="50">
        <v>8162803508</v>
      </c>
      <c r="F1019" s="29">
        <v>114897856502</v>
      </c>
      <c r="G1019" s="33">
        <v>0</v>
      </c>
      <c r="H1019" s="34">
        <v>5539336504</v>
      </c>
      <c r="I1019" s="27">
        <v>0</v>
      </c>
      <c r="J1019" s="23">
        <v>401949757</v>
      </c>
      <c r="K1019" s="23">
        <v>62352269583</v>
      </c>
      <c r="L1019" s="12">
        <v>244889665145</v>
      </c>
      <c r="M1019" s="26"/>
      <c r="N1019" s="40">
        <f t="shared" si="45"/>
        <v>436243880999</v>
      </c>
      <c r="O1019" s="42">
        <f t="shared" si="46"/>
        <v>1744975523.9960001</v>
      </c>
      <c r="P1019" s="46">
        <f t="shared" si="47"/>
        <v>145414627</v>
      </c>
    </row>
    <row r="1020" spans="1:16" ht="12.75" x14ac:dyDescent="0.2">
      <c r="A1020" s="52" t="s">
        <v>2196</v>
      </c>
      <c r="B1020" s="17" t="s">
        <v>1924</v>
      </c>
      <c r="C1020" s="13" t="s">
        <v>1922</v>
      </c>
      <c r="D1020" s="53" t="s">
        <v>1925</v>
      </c>
      <c r="E1020" s="50">
        <v>152524015</v>
      </c>
      <c r="F1020" s="29">
        <v>1862297611</v>
      </c>
      <c r="G1020" s="33">
        <v>0</v>
      </c>
      <c r="H1020" s="34">
        <v>41870934</v>
      </c>
      <c r="I1020" s="27">
        <v>0</v>
      </c>
      <c r="J1020" s="23">
        <v>0</v>
      </c>
      <c r="K1020" s="23">
        <v>186921880</v>
      </c>
      <c r="L1020" s="12">
        <v>3249568524</v>
      </c>
      <c r="M1020" s="26"/>
      <c r="N1020" s="40">
        <f t="shared" si="45"/>
        <v>5493182964</v>
      </c>
      <c r="O1020" s="42">
        <f t="shared" si="46"/>
        <v>21972731.855999999</v>
      </c>
      <c r="P1020" s="46">
        <f t="shared" si="47"/>
        <v>1831061</v>
      </c>
    </row>
    <row r="1021" spans="1:16" ht="12.75" x14ac:dyDescent="0.2">
      <c r="A1021" s="52" t="s">
        <v>2196</v>
      </c>
      <c r="B1021" s="17" t="s">
        <v>1926</v>
      </c>
      <c r="C1021" s="13" t="s">
        <v>1922</v>
      </c>
      <c r="D1021" s="53" t="s">
        <v>1927</v>
      </c>
      <c r="E1021" s="50">
        <v>135774745</v>
      </c>
      <c r="F1021" s="29">
        <v>1964482579</v>
      </c>
      <c r="G1021" s="33">
        <v>0</v>
      </c>
      <c r="H1021" s="34">
        <v>26882776</v>
      </c>
      <c r="I1021" s="27">
        <v>0</v>
      </c>
      <c r="J1021" s="23">
        <v>0</v>
      </c>
      <c r="K1021" s="23">
        <v>147974564</v>
      </c>
      <c r="L1021" s="12">
        <v>3580182174</v>
      </c>
      <c r="M1021" s="26"/>
      <c r="N1021" s="40">
        <f t="shared" si="45"/>
        <v>5855296838</v>
      </c>
      <c r="O1021" s="42">
        <f t="shared" si="46"/>
        <v>23421187.352000002</v>
      </c>
      <c r="P1021" s="46">
        <f t="shared" si="47"/>
        <v>1951766</v>
      </c>
    </row>
    <row r="1022" spans="1:16" ht="12.75" x14ac:dyDescent="0.2">
      <c r="A1022" s="52" t="s">
        <v>2196</v>
      </c>
      <c r="B1022" s="17" t="s">
        <v>1928</v>
      </c>
      <c r="C1022" s="13" t="s">
        <v>1922</v>
      </c>
      <c r="D1022" s="53" t="s">
        <v>1929</v>
      </c>
      <c r="E1022" s="50">
        <v>220929910</v>
      </c>
      <c r="F1022" s="29">
        <v>2749150639</v>
      </c>
      <c r="G1022" s="33">
        <v>0</v>
      </c>
      <c r="H1022" s="34">
        <v>69662757</v>
      </c>
      <c r="I1022" s="27">
        <v>80712544</v>
      </c>
      <c r="J1022" s="23">
        <v>0</v>
      </c>
      <c r="K1022" s="23">
        <v>140026721</v>
      </c>
      <c r="L1022" s="12">
        <v>5148327501</v>
      </c>
      <c r="M1022" s="26"/>
      <c r="N1022" s="40">
        <f t="shared" si="45"/>
        <v>8408810072</v>
      </c>
      <c r="O1022" s="42">
        <f t="shared" si="46"/>
        <v>33635240.288000003</v>
      </c>
      <c r="P1022" s="46">
        <f t="shared" si="47"/>
        <v>2802937</v>
      </c>
    </row>
    <row r="1023" spans="1:16" ht="12.75" x14ac:dyDescent="0.2">
      <c r="A1023" s="52" t="s">
        <v>2196</v>
      </c>
      <c r="B1023" s="17" t="s">
        <v>1930</v>
      </c>
      <c r="C1023" s="13" t="s">
        <v>1922</v>
      </c>
      <c r="D1023" s="53" t="s">
        <v>23</v>
      </c>
      <c r="E1023" s="50">
        <v>77739308</v>
      </c>
      <c r="F1023" s="29">
        <v>1019271622</v>
      </c>
      <c r="G1023" s="33">
        <v>0</v>
      </c>
      <c r="H1023" s="34">
        <v>12540202</v>
      </c>
      <c r="I1023" s="27">
        <v>1671851</v>
      </c>
      <c r="J1023" s="23">
        <v>0</v>
      </c>
      <c r="K1023" s="23">
        <v>46491626</v>
      </c>
      <c r="L1023" s="12">
        <v>1612586305</v>
      </c>
      <c r="M1023" s="26"/>
      <c r="N1023" s="40">
        <f t="shared" si="45"/>
        <v>2770300914</v>
      </c>
      <c r="O1023" s="42">
        <f t="shared" si="46"/>
        <v>11081203.655999999</v>
      </c>
      <c r="P1023" s="46">
        <f t="shared" si="47"/>
        <v>923434</v>
      </c>
    </row>
    <row r="1024" spans="1:16" ht="12.75" x14ac:dyDescent="0.2">
      <c r="A1024" s="52" t="s">
        <v>2196</v>
      </c>
      <c r="B1024" s="17" t="s">
        <v>1931</v>
      </c>
      <c r="C1024" s="13" t="s">
        <v>1922</v>
      </c>
      <c r="D1024" s="53" t="s">
        <v>709</v>
      </c>
      <c r="E1024" s="50">
        <v>196295179</v>
      </c>
      <c r="F1024" s="29">
        <v>2108385264</v>
      </c>
      <c r="G1024" s="33">
        <v>0</v>
      </c>
      <c r="H1024" s="34">
        <v>53010986</v>
      </c>
      <c r="I1024" s="27">
        <v>0</v>
      </c>
      <c r="J1024" s="23">
        <v>0</v>
      </c>
      <c r="K1024" s="23">
        <v>291658358</v>
      </c>
      <c r="L1024" s="12">
        <v>4257026076</v>
      </c>
      <c r="M1024" s="26"/>
      <c r="N1024" s="40">
        <f t="shared" si="45"/>
        <v>6906375863</v>
      </c>
      <c r="O1024" s="42">
        <f t="shared" si="46"/>
        <v>27625503.452</v>
      </c>
      <c r="P1024" s="46">
        <f t="shared" si="47"/>
        <v>2302125</v>
      </c>
    </row>
    <row r="1025" spans="1:16" ht="12.75" x14ac:dyDescent="0.2">
      <c r="A1025" s="52" t="s">
        <v>2196</v>
      </c>
      <c r="B1025" s="17" t="s">
        <v>1932</v>
      </c>
      <c r="C1025" s="13" t="s">
        <v>1922</v>
      </c>
      <c r="D1025" s="53" t="s">
        <v>1933</v>
      </c>
      <c r="E1025" s="50">
        <v>2565318917</v>
      </c>
      <c r="F1025" s="29">
        <v>35483495888</v>
      </c>
      <c r="G1025" s="33">
        <v>0</v>
      </c>
      <c r="H1025" s="34">
        <v>802715723</v>
      </c>
      <c r="I1025" s="27">
        <v>1969084815</v>
      </c>
      <c r="J1025" s="23">
        <v>0</v>
      </c>
      <c r="K1025" s="23">
        <v>4835539717</v>
      </c>
      <c r="L1025" s="12">
        <v>75382925184</v>
      </c>
      <c r="M1025" s="26"/>
      <c r="N1025" s="40">
        <f t="shared" si="45"/>
        <v>121039080244</v>
      </c>
      <c r="O1025" s="42">
        <f t="shared" si="46"/>
        <v>484156320.97600001</v>
      </c>
      <c r="P1025" s="46">
        <f t="shared" si="47"/>
        <v>40346360</v>
      </c>
    </row>
    <row r="1026" spans="1:16" ht="12.75" x14ac:dyDescent="0.2">
      <c r="A1026" s="52" t="s">
        <v>2196</v>
      </c>
      <c r="B1026" s="17" t="s">
        <v>1934</v>
      </c>
      <c r="C1026" s="13" t="s">
        <v>1922</v>
      </c>
      <c r="D1026" s="53" t="s">
        <v>2138</v>
      </c>
      <c r="E1026" s="50">
        <v>615516091</v>
      </c>
      <c r="F1026" s="29">
        <v>9384611244</v>
      </c>
      <c r="G1026" s="33">
        <v>0</v>
      </c>
      <c r="H1026" s="34">
        <v>303244026</v>
      </c>
      <c r="I1026" s="27">
        <v>0</v>
      </c>
      <c r="J1026" s="23">
        <v>0</v>
      </c>
      <c r="K1026" s="23">
        <v>967519840</v>
      </c>
      <c r="L1026" s="12">
        <v>18196701764</v>
      </c>
      <c r="M1026" s="26"/>
      <c r="N1026" s="40">
        <f t="shared" si="45"/>
        <v>29467592965</v>
      </c>
      <c r="O1026" s="42">
        <f t="shared" si="46"/>
        <v>117870371.86</v>
      </c>
      <c r="P1026" s="46">
        <f t="shared" si="47"/>
        <v>9822531</v>
      </c>
    </row>
    <row r="1027" spans="1:16" ht="12.75" x14ac:dyDescent="0.2">
      <c r="A1027" s="52" t="s">
        <v>2196</v>
      </c>
      <c r="B1027" s="17" t="s">
        <v>1935</v>
      </c>
      <c r="C1027" s="13" t="s">
        <v>1922</v>
      </c>
      <c r="D1027" s="53" t="s">
        <v>1936</v>
      </c>
      <c r="E1027" s="50">
        <v>164342424</v>
      </c>
      <c r="F1027" s="29">
        <v>2297286834</v>
      </c>
      <c r="G1027" s="33">
        <v>0</v>
      </c>
      <c r="H1027" s="34">
        <v>71309179</v>
      </c>
      <c r="I1027" s="27">
        <v>0</v>
      </c>
      <c r="J1027" s="23">
        <v>0</v>
      </c>
      <c r="K1027" s="23">
        <v>1323521841</v>
      </c>
      <c r="L1027" s="12">
        <v>3034703108</v>
      </c>
      <c r="M1027" s="26"/>
      <c r="N1027" s="40">
        <f t="shared" si="45"/>
        <v>6891163386</v>
      </c>
      <c r="O1027" s="42">
        <f t="shared" si="46"/>
        <v>27564653.544</v>
      </c>
      <c r="P1027" s="46">
        <f t="shared" si="47"/>
        <v>2297054</v>
      </c>
    </row>
    <row r="1028" spans="1:16" ht="12.75" x14ac:dyDescent="0.2">
      <c r="A1028" s="52" t="s">
        <v>2196</v>
      </c>
      <c r="B1028" s="17" t="s">
        <v>1937</v>
      </c>
      <c r="C1028" s="13" t="s">
        <v>1922</v>
      </c>
      <c r="D1028" s="53" t="s">
        <v>1938</v>
      </c>
      <c r="E1028" s="50">
        <v>313422664</v>
      </c>
      <c r="F1028" s="29">
        <v>4116694883</v>
      </c>
      <c r="G1028" s="33">
        <v>0</v>
      </c>
      <c r="H1028" s="34">
        <v>130169843</v>
      </c>
      <c r="I1028" s="27">
        <v>0</v>
      </c>
      <c r="J1028" s="23">
        <v>0</v>
      </c>
      <c r="K1028" s="23">
        <v>918358173</v>
      </c>
      <c r="L1028" s="12">
        <v>6575497074</v>
      </c>
      <c r="M1028" s="26"/>
      <c r="N1028" s="40">
        <f t="shared" si="45"/>
        <v>12054142637</v>
      </c>
      <c r="O1028" s="42">
        <f t="shared" si="46"/>
        <v>48216570.548</v>
      </c>
      <c r="P1028" s="46">
        <f t="shared" si="47"/>
        <v>4018048</v>
      </c>
    </row>
    <row r="1029" spans="1:16" ht="12.75" x14ac:dyDescent="0.2">
      <c r="A1029" s="52" t="s">
        <v>2196</v>
      </c>
      <c r="B1029" s="17" t="s">
        <v>1939</v>
      </c>
      <c r="C1029" s="13" t="s">
        <v>1922</v>
      </c>
      <c r="D1029" s="53" t="s">
        <v>1940</v>
      </c>
      <c r="E1029" s="50">
        <v>171934383</v>
      </c>
      <c r="F1029" s="29">
        <v>2275490499</v>
      </c>
      <c r="G1029" s="33">
        <v>0</v>
      </c>
      <c r="H1029" s="34">
        <v>82741767</v>
      </c>
      <c r="I1029" s="27">
        <v>0</v>
      </c>
      <c r="J1029" s="23">
        <v>0</v>
      </c>
      <c r="K1029" s="23">
        <v>231966698</v>
      </c>
      <c r="L1029" s="12">
        <v>3554476175</v>
      </c>
      <c r="M1029" s="26"/>
      <c r="N1029" s="40">
        <f t="shared" si="45"/>
        <v>6316609522</v>
      </c>
      <c r="O1029" s="42">
        <f t="shared" si="46"/>
        <v>25266438.088</v>
      </c>
      <c r="P1029" s="46">
        <f t="shared" si="47"/>
        <v>2105537</v>
      </c>
    </row>
    <row r="1030" spans="1:16" ht="12.75" x14ac:dyDescent="0.2">
      <c r="A1030" s="52" t="s">
        <v>2196</v>
      </c>
      <c r="B1030" s="17" t="s">
        <v>1941</v>
      </c>
      <c r="C1030" s="13" t="s">
        <v>1922</v>
      </c>
      <c r="D1030" s="53" t="s">
        <v>244</v>
      </c>
      <c r="E1030" s="50">
        <v>363533505</v>
      </c>
      <c r="F1030" s="29">
        <v>5837902240</v>
      </c>
      <c r="G1030" s="33">
        <v>0</v>
      </c>
      <c r="H1030" s="34">
        <v>110308387</v>
      </c>
      <c r="I1030" s="27">
        <v>70190674</v>
      </c>
      <c r="J1030" s="23">
        <v>0</v>
      </c>
      <c r="K1030" s="23">
        <v>166664028</v>
      </c>
      <c r="L1030" s="12">
        <v>11414890467</v>
      </c>
      <c r="M1030" s="26"/>
      <c r="N1030" s="40">
        <f t="shared" si="45"/>
        <v>17963489301</v>
      </c>
      <c r="O1030" s="42">
        <f t="shared" si="46"/>
        <v>71853957.203999996</v>
      </c>
      <c r="P1030" s="46">
        <f t="shared" si="47"/>
        <v>5987830</v>
      </c>
    </row>
    <row r="1031" spans="1:16" ht="12.75" x14ac:dyDescent="0.2">
      <c r="A1031" s="52" t="s">
        <v>2196</v>
      </c>
      <c r="B1031" s="17" t="s">
        <v>1942</v>
      </c>
      <c r="C1031" s="13" t="s">
        <v>1922</v>
      </c>
      <c r="D1031" s="53" t="s">
        <v>1943</v>
      </c>
      <c r="E1031" s="50">
        <v>798623177</v>
      </c>
      <c r="F1031" s="29">
        <v>10982306036</v>
      </c>
      <c r="G1031" s="33">
        <v>0</v>
      </c>
      <c r="H1031" s="34">
        <v>391967783</v>
      </c>
      <c r="I1031" s="27">
        <v>0</v>
      </c>
      <c r="J1031" s="23">
        <v>0</v>
      </c>
      <c r="K1031" s="23">
        <v>1633755335</v>
      </c>
      <c r="L1031" s="12">
        <v>20331440070</v>
      </c>
      <c r="M1031" s="26"/>
      <c r="N1031" s="40">
        <f t="shared" si="45"/>
        <v>34138092401</v>
      </c>
      <c r="O1031" s="42">
        <f t="shared" si="46"/>
        <v>136552369.604</v>
      </c>
      <c r="P1031" s="46">
        <f t="shared" si="47"/>
        <v>11379364</v>
      </c>
    </row>
    <row r="1032" spans="1:16" ht="12.75" x14ac:dyDescent="0.2">
      <c r="A1032" s="52" t="s">
        <v>2196</v>
      </c>
      <c r="B1032" s="17" t="s">
        <v>1944</v>
      </c>
      <c r="C1032" s="13" t="s">
        <v>1922</v>
      </c>
      <c r="D1032" s="53" t="s">
        <v>1945</v>
      </c>
      <c r="E1032" s="50">
        <v>403860893</v>
      </c>
      <c r="F1032" s="29">
        <v>5530409858</v>
      </c>
      <c r="G1032" s="33">
        <v>0</v>
      </c>
      <c r="H1032" s="34">
        <v>96069696</v>
      </c>
      <c r="I1032" s="27">
        <v>0</v>
      </c>
      <c r="J1032" s="23">
        <v>0</v>
      </c>
      <c r="K1032" s="23">
        <v>199390360</v>
      </c>
      <c r="L1032" s="12">
        <v>8663486072</v>
      </c>
      <c r="M1032" s="26"/>
      <c r="N1032" s="40">
        <f t="shared" si="45"/>
        <v>14893216879</v>
      </c>
      <c r="O1032" s="42">
        <f t="shared" si="46"/>
        <v>59572867.516000003</v>
      </c>
      <c r="P1032" s="46">
        <f t="shared" si="47"/>
        <v>4964406</v>
      </c>
    </row>
    <row r="1033" spans="1:16" ht="12.75" x14ac:dyDescent="0.2">
      <c r="A1033" s="52" t="s">
        <v>2196</v>
      </c>
      <c r="B1033" s="17" t="s">
        <v>1946</v>
      </c>
      <c r="C1033" s="13" t="s">
        <v>1922</v>
      </c>
      <c r="D1033" s="53" t="s">
        <v>1947</v>
      </c>
      <c r="E1033" s="50">
        <v>133328882</v>
      </c>
      <c r="F1033" s="29">
        <v>1641990569</v>
      </c>
      <c r="G1033" s="33">
        <v>0</v>
      </c>
      <c r="H1033" s="34">
        <v>20911327</v>
      </c>
      <c r="I1033" s="27">
        <v>1318596</v>
      </c>
      <c r="J1033" s="23">
        <v>0</v>
      </c>
      <c r="K1033" s="23">
        <v>189090405</v>
      </c>
      <c r="L1033" s="12">
        <v>2698816435</v>
      </c>
      <c r="M1033" s="26"/>
      <c r="N1033" s="40">
        <f t="shared" si="45"/>
        <v>4685456214</v>
      </c>
      <c r="O1033" s="42">
        <f t="shared" si="46"/>
        <v>18741824.855999999</v>
      </c>
      <c r="P1033" s="46">
        <f t="shared" si="47"/>
        <v>1561819</v>
      </c>
    </row>
    <row r="1034" spans="1:16" ht="12.75" x14ac:dyDescent="0.2">
      <c r="A1034" s="52" t="s">
        <v>2196</v>
      </c>
      <c r="B1034" s="17" t="s">
        <v>1948</v>
      </c>
      <c r="C1034" s="13" t="s">
        <v>1922</v>
      </c>
      <c r="D1034" s="53" t="s">
        <v>1949</v>
      </c>
      <c r="E1034" s="50">
        <v>104487266</v>
      </c>
      <c r="F1034" s="29">
        <v>1214969899</v>
      </c>
      <c r="G1034" s="33">
        <v>0</v>
      </c>
      <c r="H1034" s="34">
        <v>30233189</v>
      </c>
      <c r="I1034" s="27">
        <v>31614476</v>
      </c>
      <c r="J1034" s="23">
        <v>0</v>
      </c>
      <c r="K1034" s="23">
        <v>86353034</v>
      </c>
      <c r="L1034" s="12">
        <v>2500443662</v>
      </c>
      <c r="M1034" s="26"/>
      <c r="N1034" s="40">
        <f t="shared" si="45"/>
        <v>3968101526</v>
      </c>
      <c r="O1034" s="42">
        <f t="shared" si="46"/>
        <v>15872406.104</v>
      </c>
      <c r="P1034" s="46">
        <f t="shared" si="47"/>
        <v>1322701</v>
      </c>
    </row>
    <row r="1035" spans="1:16" ht="12.75" x14ac:dyDescent="0.2">
      <c r="A1035" s="52" t="s">
        <v>2196</v>
      </c>
      <c r="B1035" s="17" t="s">
        <v>1950</v>
      </c>
      <c r="C1035" s="13" t="s">
        <v>1922</v>
      </c>
      <c r="D1035" s="53" t="s">
        <v>1951</v>
      </c>
      <c r="E1035" s="50">
        <v>258361397</v>
      </c>
      <c r="F1035" s="29">
        <v>4054118308</v>
      </c>
      <c r="G1035" s="33">
        <v>0</v>
      </c>
      <c r="H1035" s="34">
        <v>133003583</v>
      </c>
      <c r="I1035" s="27">
        <v>292397664</v>
      </c>
      <c r="J1035" s="23">
        <v>0</v>
      </c>
      <c r="K1035" s="23">
        <v>304718388</v>
      </c>
      <c r="L1035" s="12">
        <v>9071735380</v>
      </c>
      <c r="M1035" s="26"/>
      <c r="N1035" s="40">
        <f t="shared" si="45"/>
        <v>14114334720</v>
      </c>
      <c r="O1035" s="42">
        <f t="shared" si="46"/>
        <v>56457338.880000003</v>
      </c>
      <c r="P1035" s="46">
        <f t="shared" si="47"/>
        <v>4704778</v>
      </c>
    </row>
    <row r="1036" spans="1:16" ht="12.75" x14ac:dyDescent="0.2">
      <c r="A1036" s="52" t="s">
        <v>2196</v>
      </c>
      <c r="B1036" s="17" t="s">
        <v>1952</v>
      </c>
      <c r="C1036" s="13" t="s">
        <v>1922</v>
      </c>
      <c r="D1036" s="53" t="s">
        <v>1953</v>
      </c>
      <c r="E1036" s="50">
        <v>160898650</v>
      </c>
      <c r="F1036" s="29">
        <v>1627459679</v>
      </c>
      <c r="G1036" s="33">
        <v>0</v>
      </c>
      <c r="H1036" s="34">
        <v>25662065</v>
      </c>
      <c r="I1036" s="27">
        <v>51880509</v>
      </c>
      <c r="J1036" s="23">
        <v>0</v>
      </c>
      <c r="K1036" s="23">
        <v>237808327</v>
      </c>
      <c r="L1036" s="12">
        <v>3571225599</v>
      </c>
      <c r="M1036" s="26"/>
      <c r="N1036" s="40">
        <f t="shared" si="45"/>
        <v>5674934829</v>
      </c>
      <c r="O1036" s="42">
        <f t="shared" si="46"/>
        <v>22699739.316</v>
      </c>
      <c r="P1036" s="46">
        <f t="shared" si="47"/>
        <v>1891645</v>
      </c>
    </row>
    <row r="1037" spans="1:16" ht="12.75" x14ac:dyDescent="0.2">
      <c r="A1037" s="52" t="s">
        <v>2196</v>
      </c>
      <c r="B1037" s="17" t="s">
        <v>1954</v>
      </c>
      <c r="C1037" s="13" t="s">
        <v>1922</v>
      </c>
      <c r="D1037" s="53" t="s">
        <v>1955</v>
      </c>
      <c r="E1037" s="50">
        <v>360187564</v>
      </c>
      <c r="F1037" s="29">
        <v>4973314285</v>
      </c>
      <c r="G1037" s="33">
        <v>0</v>
      </c>
      <c r="H1037" s="34">
        <v>173057595</v>
      </c>
      <c r="I1037" s="27">
        <v>16332830</v>
      </c>
      <c r="J1037" s="23">
        <v>0</v>
      </c>
      <c r="K1037" s="23">
        <v>882564694</v>
      </c>
      <c r="L1037" s="12">
        <v>12299323770</v>
      </c>
      <c r="M1037" s="26"/>
      <c r="N1037" s="40">
        <f t="shared" si="45"/>
        <v>18704780738</v>
      </c>
      <c r="O1037" s="42">
        <f t="shared" si="46"/>
        <v>74819122.952000007</v>
      </c>
      <c r="P1037" s="46">
        <f t="shared" si="47"/>
        <v>6234927</v>
      </c>
    </row>
    <row r="1038" spans="1:16" ht="12.75" x14ac:dyDescent="0.2">
      <c r="A1038" s="52" t="s">
        <v>2196</v>
      </c>
      <c r="B1038" s="17" t="s">
        <v>1956</v>
      </c>
      <c r="C1038" s="13" t="s">
        <v>1922</v>
      </c>
      <c r="D1038" s="53" t="s">
        <v>1957</v>
      </c>
      <c r="E1038" s="50">
        <v>131861364</v>
      </c>
      <c r="F1038" s="29">
        <v>2057761518</v>
      </c>
      <c r="G1038" s="33">
        <v>0</v>
      </c>
      <c r="H1038" s="34">
        <v>83371689</v>
      </c>
      <c r="I1038" s="27">
        <v>0</v>
      </c>
      <c r="J1038" s="23">
        <v>0</v>
      </c>
      <c r="K1038" s="23">
        <v>304718389</v>
      </c>
      <c r="L1038" s="12">
        <v>4302123225</v>
      </c>
      <c r="M1038" s="26"/>
      <c r="N1038" s="40">
        <f t="shared" si="45"/>
        <v>6879836185</v>
      </c>
      <c r="O1038" s="42">
        <f t="shared" si="46"/>
        <v>27519344.740000002</v>
      </c>
      <c r="P1038" s="46">
        <f t="shared" si="47"/>
        <v>2293279</v>
      </c>
    </row>
    <row r="1039" spans="1:16" ht="12.75" x14ac:dyDescent="0.2">
      <c r="A1039" s="52" t="s">
        <v>2196</v>
      </c>
      <c r="B1039" s="17" t="s">
        <v>1958</v>
      </c>
      <c r="C1039" s="13" t="s">
        <v>1922</v>
      </c>
      <c r="D1039" s="53" t="s">
        <v>1959</v>
      </c>
      <c r="E1039" s="50">
        <v>180348152</v>
      </c>
      <c r="F1039" s="29">
        <v>2736963441</v>
      </c>
      <c r="G1039" s="33">
        <v>0</v>
      </c>
      <c r="H1039" s="34">
        <v>79761061</v>
      </c>
      <c r="I1039" s="27">
        <v>0</v>
      </c>
      <c r="J1039" s="23">
        <v>0</v>
      </c>
      <c r="K1039" s="23">
        <v>689938235</v>
      </c>
      <c r="L1039" s="12">
        <v>5379176544</v>
      </c>
      <c r="M1039" s="26"/>
      <c r="N1039" s="40">
        <f t="shared" ref="N1039:N1102" si="48">SUM(E1039:L1039)</f>
        <v>9066187433</v>
      </c>
      <c r="O1039" s="42">
        <f t="shared" ref="O1039:O1102" si="49">+N1039*0.4%</f>
        <v>36264749.732000001</v>
      </c>
      <c r="P1039" s="46">
        <f t="shared" ref="P1039:P1102" si="50">ROUND(O1039/12,0)</f>
        <v>3022062</v>
      </c>
    </row>
    <row r="1040" spans="1:16" ht="12.75" x14ac:dyDescent="0.2">
      <c r="A1040" s="52" t="s">
        <v>2196</v>
      </c>
      <c r="B1040" s="17" t="s">
        <v>1960</v>
      </c>
      <c r="C1040" s="13" t="s">
        <v>1922</v>
      </c>
      <c r="D1040" s="53" t="s">
        <v>1961</v>
      </c>
      <c r="E1040" s="50">
        <v>485944055</v>
      </c>
      <c r="F1040" s="29">
        <v>7815040755</v>
      </c>
      <c r="G1040" s="33">
        <v>0</v>
      </c>
      <c r="H1040" s="34">
        <v>257531266</v>
      </c>
      <c r="I1040" s="27">
        <v>85062951</v>
      </c>
      <c r="J1040" s="23">
        <v>0</v>
      </c>
      <c r="K1040" s="23">
        <v>628979056</v>
      </c>
      <c r="L1040" s="12">
        <v>15877298793</v>
      </c>
      <c r="M1040" s="26"/>
      <c r="N1040" s="40">
        <f t="shared" si="48"/>
        <v>25149856876</v>
      </c>
      <c r="O1040" s="42">
        <f t="shared" si="49"/>
        <v>100599427.50400001</v>
      </c>
      <c r="P1040" s="46">
        <f t="shared" si="50"/>
        <v>8383286</v>
      </c>
    </row>
    <row r="1041" spans="1:16" ht="12.75" x14ac:dyDescent="0.2">
      <c r="A1041" s="52" t="s">
        <v>2196</v>
      </c>
      <c r="B1041" s="17" t="s">
        <v>1962</v>
      </c>
      <c r="C1041" s="13" t="s">
        <v>1922</v>
      </c>
      <c r="D1041" s="53" t="s">
        <v>1963</v>
      </c>
      <c r="E1041" s="50">
        <v>135853013</v>
      </c>
      <c r="F1041" s="29">
        <v>1761050120</v>
      </c>
      <c r="G1041" s="33">
        <v>0</v>
      </c>
      <c r="H1041" s="34">
        <v>22180141</v>
      </c>
      <c r="I1041" s="27">
        <v>2904441</v>
      </c>
      <c r="J1041" s="23">
        <v>0</v>
      </c>
      <c r="K1041" s="23">
        <v>164943574</v>
      </c>
      <c r="L1041" s="12">
        <v>2988865697</v>
      </c>
      <c r="M1041" s="26"/>
      <c r="N1041" s="40">
        <f t="shared" si="48"/>
        <v>5075796986</v>
      </c>
      <c r="O1041" s="42">
        <f t="shared" si="49"/>
        <v>20303187.944000002</v>
      </c>
      <c r="P1041" s="46">
        <f t="shared" si="50"/>
        <v>1691932</v>
      </c>
    </row>
    <row r="1042" spans="1:16" ht="12.75" x14ac:dyDescent="0.2">
      <c r="A1042" s="52" t="s">
        <v>2196</v>
      </c>
      <c r="B1042" s="17" t="s">
        <v>1964</v>
      </c>
      <c r="C1042" s="13" t="s">
        <v>1922</v>
      </c>
      <c r="D1042" s="53" t="s">
        <v>124</v>
      </c>
      <c r="E1042" s="50">
        <v>310057157</v>
      </c>
      <c r="F1042" s="29">
        <v>4402390930</v>
      </c>
      <c r="G1042" s="33">
        <v>0</v>
      </c>
      <c r="H1042" s="34">
        <v>113623343</v>
      </c>
      <c r="I1042" s="27">
        <v>0</v>
      </c>
      <c r="J1042" s="23">
        <v>0</v>
      </c>
      <c r="K1042" s="23">
        <v>385904710</v>
      </c>
      <c r="L1042" s="12">
        <v>6648719167</v>
      </c>
      <c r="M1042" s="26"/>
      <c r="N1042" s="40">
        <f t="shared" si="48"/>
        <v>11860695307</v>
      </c>
      <c r="O1042" s="42">
        <f t="shared" si="49"/>
        <v>47442781.228</v>
      </c>
      <c r="P1042" s="46">
        <f t="shared" si="50"/>
        <v>3953565</v>
      </c>
    </row>
    <row r="1043" spans="1:16" ht="12.75" x14ac:dyDescent="0.2">
      <c r="A1043" s="52" t="s">
        <v>2196</v>
      </c>
      <c r="B1043" s="17" t="s">
        <v>1965</v>
      </c>
      <c r="C1043" s="13" t="s">
        <v>1922</v>
      </c>
      <c r="D1043" s="53" t="s">
        <v>469</v>
      </c>
      <c r="E1043" s="50">
        <v>119573349</v>
      </c>
      <c r="F1043" s="29">
        <v>1663318166</v>
      </c>
      <c r="G1043" s="33">
        <v>0</v>
      </c>
      <c r="H1043" s="34">
        <v>20153353</v>
      </c>
      <c r="I1043" s="27">
        <v>0</v>
      </c>
      <c r="J1043" s="23">
        <v>0</v>
      </c>
      <c r="K1043" s="23">
        <v>290732792</v>
      </c>
      <c r="L1043" s="12">
        <v>2951932056</v>
      </c>
      <c r="M1043" s="26"/>
      <c r="N1043" s="40">
        <f t="shared" si="48"/>
        <v>5045709716</v>
      </c>
      <c r="O1043" s="42">
        <f t="shared" si="49"/>
        <v>20182838.864</v>
      </c>
      <c r="P1043" s="46">
        <f t="shared" si="50"/>
        <v>1681903</v>
      </c>
    </row>
    <row r="1044" spans="1:16" ht="12.75" x14ac:dyDescent="0.2">
      <c r="A1044" s="52" t="s">
        <v>2196</v>
      </c>
      <c r="B1044" s="17" t="s">
        <v>1966</v>
      </c>
      <c r="C1044" s="13" t="s">
        <v>1922</v>
      </c>
      <c r="D1044" s="53" t="s">
        <v>1967</v>
      </c>
      <c r="E1044" s="50">
        <v>127811015</v>
      </c>
      <c r="F1044" s="29">
        <v>1636600078</v>
      </c>
      <c r="G1044" s="33">
        <v>0</v>
      </c>
      <c r="H1044" s="34">
        <v>21316745</v>
      </c>
      <c r="I1044" s="27">
        <v>0</v>
      </c>
      <c r="J1044" s="23">
        <v>0</v>
      </c>
      <c r="K1044" s="23">
        <v>527634244</v>
      </c>
      <c r="L1044" s="12">
        <v>2422134877</v>
      </c>
      <c r="M1044" s="26"/>
      <c r="N1044" s="40">
        <f t="shared" si="48"/>
        <v>4735496959</v>
      </c>
      <c r="O1044" s="42">
        <f t="shared" si="49"/>
        <v>18941987.835999999</v>
      </c>
      <c r="P1044" s="46">
        <f t="shared" si="50"/>
        <v>1578499</v>
      </c>
    </row>
    <row r="1045" spans="1:16" ht="12.75" x14ac:dyDescent="0.2">
      <c r="A1045" s="52" t="s">
        <v>2196</v>
      </c>
      <c r="B1045" s="17" t="s">
        <v>1968</v>
      </c>
      <c r="C1045" s="13" t="s">
        <v>1922</v>
      </c>
      <c r="D1045" s="53" t="s">
        <v>1969</v>
      </c>
      <c r="E1045" s="50">
        <v>1357258279</v>
      </c>
      <c r="F1045" s="29">
        <v>20519257255</v>
      </c>
      <c r="G1045" s="33">
        <v>0</v>
      </c>
      <c r="H1045" s="34">
        <v>614399924</v>
      </c>
      <c r="I1045" s="27">
        <v>1585734432</v>
      </c>
      <c r="J1045" s="23">
        <v>0</v>
      </c>
      <c r="K1045" s="23">
        <v>5433433441</v>
      </c>
      <c r="L1045" s="12">
        <v>53499529121</v>
      </c>
      <c r="M1045" s="26"/>
      <c r="N1045" s="40">
        <f t="shared" si="48"/>
        <v>83009612452</v>
      </c>
      <c r="O1045" s="42">
        <f t="shared" si="49"/>
        <v>332038449.80800003</v>
      </c>
      <c r="P1045" s="46">
        <f t="shared" si="50"/>
        <v>27669871</v>
      </c>
    </row>
    <row r="1046" spans="1:16" ht="12.75" x14ac:dyDescent="0.2">
      <c r="A1046" s="52" t="s">
        <v>2196</v>
      </c>
      <c r="B1046" s="17" t="s">
        <v>1970</v>
      </c>
      <c r="C1046" s="13" t="s">
        <v>1922</v>
      </c>
      <c r="D1046" s="53" t="s">
        <v>1971</v>
      </c>
      <c r="E1046" s="50">
        <v>383002575</v>
      </c>
      <c r="F1046" s="29">
        <v>4757928996</v>
      </c>
      <c r="G1046" s="33">
        <v>0</v>
      </c>
      <c r="H1046" s="34">
        <v>177389184</v>
      </c>
      <c r="I1046" s="27">
        <v>0</v>
      </c>
      <c r="J1046" s="23">
        <v>0</v>
      </c>
      <c r="K1046" s="23">
        <v>229044278</v>
      </c>
      <c r="L1046" s="12">
        <v>7281762896</v>
      </c>
      <c r="M1046" s="26"/>
      <c r="N1046" s="40">
        <f t="shared" si="48"/>
        <v>12829127929</v>
      </c>
      <c r="O1046" s="42">
        <f t="shared" si="49"/>
        <v>51316511.715999998</v>
      </c>
      <c r="P1046" s="46">
        <f t="shared" si="50"/>
        <v>4276376</v>
      </c>
    </row>
    <row r="1047" spans="1:16" ht="12.75" x14ac:dyDescent="0.2">
      <c r="A1047" s="52" t="s">
        <v>2196</v>
      </c>
      <c r="B1047" s="17" t="s">
        <v>1972</v>
      </c>
      <c r="C1047" s="13" t="s">
        <v>1922</v>
      </c>
      <c r="D1047" s="53" t="s">
        <v>1369</v>
      </c>
      <c r="E1047" s="50">
        <v>130237312</v>
      </c>
      <c r="F1047" s="29">
        <v>2184086514</v>
      </c>
      <c r="G1047" s="33">
        <v>0</v>
      </c>
      <c r="H1047" s="34">
        <v>77049396</v>
      </c>
      <c r="I1047" s="27">
        <v>0</v>
      </c>
      <c r="J1047" s="23">
        <v>0</v>
      </c>
      <c r="K1047" s="23">
        <v>195952181</v>
      </c>
      <c r="L1047" s="12">
        <v>3633573002</v>
      </c>
      <c r="M1047" s="26"/>
      <c r="N1047" s="40">
        <f t="shared" si="48"/>
        <v>6220898405</v>
      </c>
      <c r="O1047" s="42">
        <f t="shared" si="49"/>
        <v>24883593.620000001</v>
      </c>
      <c r="P1047" s="46">
        <f t="shared" si="50"/>
        <v>2073633</v>
      </c>
    </row>
    <row r="1048" spans="1:16" ht="12.75" x14ac:dyDescent="0.2">
      <c r="A1048" s="52" t="s">
        <v>2196</v>
      </c>
      <c r="B1048" s="17" t="s">
        <v>1973</v>
      </c>
      <c r="C1048" s="13" t="s">
        <v>1922</v>
      </c>
      <c r="D1048" s="53" t="s">
        <v>1974</v>
      </c>
      <c r="E1048" s="50">
        <v>157259206</v>
      </c>
      <c r="F1048" s="29">
        <v>2184086514</v>
      </c>
      <c r="G1048" s="33">
        <v>0</v>
      </c>
      <c r="H1048" s="34">
        <v>36987006</v>
      </c>
      <c r="I1048" s="27">
        <v>26165785</v>
      </c>
      <c r="J1048" s="23">
        <v>0</v>
      </c>
      <c r="K1048" s="23">
        <v>473903963</v>
      </c>
      <c r="L1048" s="12">
        <v>5259434143</v>
      </c>
      <c r="M1048" s="26"/>
      <c r="N1048" s="40">
        <f t="shared" si="48"/>
        <v>8137836617</v>
      </c>
      <c r="O1048" s="42">
        <f t="shared" si="49"/>
        <v>32551346.468000002</v>
      </c>
      <c r="P1048" s="46">
        <f t="shared" si="50"/>
        <v>2712612</v>
      </c>
    </row>
    <row r="1049" spans="1:16" ht="12.75" x14ac:dyDescent="0.2">
      <c r="A1049" s="52" t="s">
        <v>2196</v>
      </c>
      <c r="B1049" s="17" t="s">
        <v>1975</v>
      </c>
      <c r="C1049" s="13" t="s">
        <v>1922</v>
      </c>
      <c r="D1049" s="53" t="s">
        <v>1976</v>
      </c>
      <c r="E1049" s="50">
        <v>251336878</v>
      </c>
      <c r="F1049" s="29">
        <v>4255910184</v>
      </c>
      <c r="G1049" s="33">
        <v>0</v>
      </c>
      <c r="H1049" s="34">
        <v>79558097</v>
      </c>
      <c r="I1049" s="27">
        <v>0</v>
      </c>
      <c r="J1049" s="23">
        <v>0</v>
      </c>
      <c r="K1049" s="23">
        <v>232697000</v>
      </c>
      <c r="L1049" s="12">
        <v>7950709098</v>
      </c>
      <c r="M1049" s="26"/>
      <c r="N1049" s="40">
        <f t="shared" si="48"/>
        <v>12770211257</v>
      </c>
      <c r="O1049" s="42">
        <f t="shared" si="49"/>
        <v>51080845.028000005</v>
      </c>
      <c r="P1049" s="46">
        <f t="shared" si="50"/>
        <v>4256737</v>
      </c>
    </row>
    <row r="1050" spans="1:16" ht="12.75" x14ac:dyDescent="0.2">
      <c r="A1050" s="52" t="s">
        <v>2196</v>
      </c>
      <c r="B1050" s="17" t="s">
        <v>1977</v>
      </c>
      <c r="C1050" s="13" t="s">
        <v>1922</v>
      </c>
      <c r="D1050" s="53" t="s">
        <v>179</v>
      </c>
      <c r="E1050" s="50">
        <v>96230033</v>
      </c>
      <c r="F1050" s="29">
        <v>1321139143</v>
      </c>
      <c r="G1050" s="33">
        <v>0</v>
      </c>
      <c r="H1050" s="34">
        <v>16927034</v>
      </c>
      <c r="I1050" s="27">
        <v>0</v>
      </c>
      <c r="J1050" s="23">
        <v>0</v>
      </c>
      <c r="K1050" s="23">
        <v>70806977</v>
      </c>
      <c r="L1050" s="12">
        <v>2768519628</v>
      </c>
      <c r="M1050" s="26"/>
      <c r="N1050" s="40">
        <f t="shared" si="48"/>
        <v>4273622815</v>
      </c>
      <c r="O1050" s="42">
        <f t="shared" si="49"/>
        <v>17094491.260000002</v>
      </c>
      <c r="P1050" s="46">
        <f t="shared" si="50"/>
        <v>1424541</v>
      </c>
    </row>
    <row r="1051" spans="1:16" ht="12.75" x14ac:dyDescent="0.2">
      <c r="A1051" s="52" t="s">
        <v>2196</v>
      </c>
      <c r="B1051" s="17" t="s">
        <v>1978</v>
      </c>
      <c r="C1051" s="13" t="s">
        <v>1922</v>
      </c>
      <c r="D1051" s="53" t="s">
        <v>1979</v>
      </c>
      <c r="E1051" s="50">
        <v>392179452</v>
      </c>
      <c r="F1051" s="29">
        <v>5815871535</v>
      </c>
      <c r="G1051" s="33">
        <v>0</v>
      </c>
      <c r="H1051" s="34">
        <v>192494359</v>
      </c>
      <c r="I1051" s="27">
        <v>0</v>
      </c>
      <c r="J1051" s="23">
        <v>0</v>
      </c>
      <c r="K1051" s="23">
        <v>84490898</v>
      </c>
      <c r="L1051" s="12">
        <v>12770171505</v>
      </c>
      <c r="M1051" s="26"/>
      <c r="N1051" s="40">
        <f t="shared" si="48"/>
        <v>19255207749</v>
      </c>
      <c r="O1051" s="42">
        <f t="shared" si="49"/>
        <v>77020830.996000007</v>
      </c>
      <c r="P1051" s="46">
        <f t="shared" si="50"/>
        <v>6418403</v>
      </c>
    </row>
    <row r="1052" spans="1:16" ht="12.75" x14ac:dyDescent="0.2">
      <c r="A1052" s="52" t="s">
        <v>2196</v>
      </c>
      <c r="B1052" s="17" t="s">
        <v>1980</v>
      </c>
      <c r="C1052" s="13" t="s">
        <v>1922</v>
      </c>
      <c r="D1052" s="53" t="s">
        <v>1981</v>
      </c>
      <c r="E1052" s="50">
        <v>197430059</v>
      </c>
      <c r="F1052" s="29">
        <v>2376034883</v>
      </c>
      <c r="G1052" s="33">
        <v>0</v>
      </c>
      <c r="H1052" s="34">
        <v>46516441</v>
      </c>
      <c r="I1052" s="27">
        <v>0</v>
      </c>
      <c r="J1052" s="23">
        <v>0</v>
      </c>
      <c r="K1052" s="23">
        <v>110784301</v>
      </c>
      <c r="L1052" s="12">
        <v>3751309236</v>
      </c>
      <c r="M1052" s="26"/>
      <c r="N1052" s="40">
        <f t="shared" si="48"/>
        <v>6482074920</v>
      </c>
      <c r="O1052" s="42">
        <f t="shared" si="49"/>
        <v>25928299.68</v>
      </c>
      <c r="P1052" s="46">
        <f t="shared" si="50"/>
        <v>2160692</v>
      </c>
    </row>
    <row r="1053" spans="1:16" ht="12.75" x14ac:dyDescent="0.2">
      <c r="A1053" s="52" t="s">
        <v>2196</v>
      </c>
      <c r="B1053" s="17" t="s">
        <v>1982</v>
      </c>
      <c r="C1053" s="13" t="s">
        <v>1922</v>
      </c>
      <c r="D1053" s="53" t="s">
        <v>1983</v>
      </c>
      <c r="E1053" s="50">
        <v>218601448</v>
      </c>
      <c r="F1053" s="29">
        <v>2873600681</v>
      </c>
      <c r="G1053" s="33">
        <v>0</v>
      </c>
      <c r="H1053" s="34">
        <v>44365554</v>
      </c>
      <c r="I1053" s="27">
        <v>0</v>
      </c>
      <c r="J1053" s="23">
        <v>0</v>
      </c>
      <c r="K1053" s="23">
        <v>189506585</v>
      </c>
      <c r="L1053" s="12">
        <v>5863136135</v>
      </c>
      <c r="M1053" s="26"/>
      <c r="N1053" s="40">
        <f t="shared" si="48"/>
        <v>9189210403</v>
      </c>
      <c r="O1053" s="42">
        <f t="shared" si="49"/>
        <v>36756841.612000003</v>
      </c>
      <c r="P1053" s="46">
        <f t="shared" si="50"/>
        <v>3063070</v>
      </c>
    </row>
    <row r="1054" spans="1:16" ht="12.75" x14ac:dyDescent="0.2">
      <c r="A1054" s="52" t="s">
        <v>2196</v>
      </c>
      <c r="B1054" s="17" t="s">
        <v>1984</v>
      </c>
      <c r="C1054" s="13" t="s">
        <v>1922</v>
      </c>
      <c r="D1054" s="53" t="s">
        <v>2145</v>
      </c>
      <c r="E1054" s="50">
        <v>1286700024</v>
      </c>
      <c r="F1054" s="29">
        <v>17773153416</v>
      </c>
      <c r="G1054" s="33">
        <v>0</v>
      </c>
      <c r="H1054" s="34">
        <v>617088957</v>
      </c>
      <c r="I1054" s="27">
        <v>372533971</v>
      </c>
      <c r="J1054" s="23">
        <v>0</v>
      </c>
      <c r="K1054" s="23">
        <v>5003784064</v>
      </c>
      <c r="L1054" s="12">
        <v>47224478430</v>
      </c>
      <c r="M1054" s="26"/>
      <c r="N1054" s="40">
        <f t="shared" si="48"/>
        <v>72277738862</v>
      </c>
      <c r="O1054" s="42">
        <f t="shared" si="49"/>
        <v>289110955.44800001</v>
      </c>
      <c r="P1054" s="46">
        <f t="shared" si="50"/>
        <v>24092580</v>
      </c>
    </row>
    <row r="1055" spans="1:16" ht="12.75" x14ac:dyDescent="0.2">
      <c r="A1055" s="52" t="s">
        <v>2196</v>
      </c>
      <c r="B1055" s="17" t="s">
        <v>1985</v>
      </c>
      <c r="C1055" s="13" t="s">
        <v>1922</v>
      </c>
      <c r="D1055" s="53" t="s">
        <v>1986</v>
      </c>
      <c r="E1055" s="50">
        <v>43242858</v>
      </c>
      <c r="F1055" s="29">
        <v>642171590</v>
      </c>
      <c r="G1055" s="33">
        <v>0</v>
      </c>
      <c r="H1055" s="34">
        <v>12762038</v>
      </c>
      <c r="I1055" s="27">
        <v>1818102</v>
      </c>
      <c r="J1055" s="23">
        <v>0</v>
      </c>
      <c r="K1055" s="23">
        <v>328933576</v>
      </c>
      <c r="L1055" s="12">
        <v>812327165</v>
      </c>
      <c r="M1055" s="26"/>
      <c r="N1055" s="40">
        <f t="shared" si="48"/>
        <v>1841255329</v>
      </c>
      <c r="O1055" s="42">
        <f t="shared" si="49"/>
        <v>7365021.3160000006</v>
      </c>
      <c r="P1055" s="46">
        <f t="shared" si="50"/>
        <v>613752</v>
      </c>
    </row>
    <row r="1056" spans="1:16" ht="12.75" x14ac:dyDescent="0.2">
      <c r="A1056" s="52" t="s">
        <v>2196</v>
      </c>
      <c r="B1056" s="17" t="s">
        <v>1987</v>
      </c>
      <c r="C1056" s="13" t="s">
        <v>1922</v>
      </c>
      <c r="D1056" s="53" t="s">
        <v>1988</v>
      </c>
      <c r="E1056" s="50">
        <v>106385256</v>
      </c>
      <c r="F1056" s="29">
        <v>1342935478</v>
      </c>
      <c r="G1056" s="33">
        <v>0</v>
      </c>
      <c r="H1056" s="34">
        <v>17509778</v>
      </c>
      <c r="I1056" s="27">
        <v>14591359</v>
      </c>
      <c r="J1056" s="23">
        <v>0</v>
      </c>
      <c r="K1056" s="23">
        <v>1094045154</v>
      </c>
      <c r="L1056" s="12">
        <v>1777232108</v>
      </c>
      <c r="M1056" s="26"/>
      <c r="N1056" s="40">
        <f t="shared" si="48"/>
        <v>4352699133</v>
      </c>
      <c r="O1056" s="42">
        <f t="shared" si="49"/>
        <v>17410796.532000002</v>
      </c>
      <c r="P1056" s="46">
        <f t="shared" si="50"/>
        <v>1450900</v>
      </c>
    </row>
    <row r="1057" spans="1:16" ht="12.75" x14ac:dyDescent="0.2">
      <c r="A1057" s="52" t="s">
        <v>2196</v>
      </c>
      <c r="B1057" s="17" t="s">
        <v>1989</v>
      </c>
      <c r="C1057" s="13" t="s">
        <v>1922</v>
      </c>
      <c r="D1057" s="53" t="s">
        <v>1990</v>
      </c>
      <c r="E1057" s="50">
        <v>85194299</v>
      </c>
      <c r="F1057" s="29">
        <v>1203251439</v>
      </c>
      <c r="G1057" s="33">
        <v>0</v>
      </c>
      <c r="H1057" s="34">
        <v>14315293</v>
      </c>
      <c r="I1057" s="27">
        <v>0</v>
      </c>
      <c r="J1057" s="23">
        <v>0</v>
      </c>
      <c r="K1057" s="23">
        <v>116584175</v>
      </c>
      <c r="L1057" s="12">
        <v>1816079844</v>
      </c>
      <c r="M1057" s="26"/>
      <c r="N1057" s="40">
        <f t="shared" si="48"/>
        <v>3235425050</v>
      </c>
      <c r="O1057" s="42">
        <f t="shared" si="49"/>
        <v>12941700.200000001</v>
      </c>
      <c r="P1057" s="46">
        <f t="shared" si="50"/>
        <v>1078475</v>
      </c>
    </row>
    <row r="1058" spans="1:16" ht="12.75" x14ac:dyDescent="0.2">
      <c r="A1058" s="52" t="s">
        <v>2196</v>
      </c>
      <c r="B1058" s="17" t="s">
        <v>1991</v>
      </c>
      <c r="C1058" s="13" t="s">
        <v>1922</v>
      </c>
      <c r="D1058" s="53" t="s">
        <v>1992</v>
      </c>
      <c r="E1058" s="50">
        <v>114368553</v>
      </c>
      <c r="F1058" s="29">
        <v>1662146320</v>
      </c>
      <c r="G1058" s="33">
        <v>0</v>
      </c>
      <c r="H1058" s="34">
        <v>19592363</v>
      </c>
      <c r="I1058" s="27">
        <v>34769642</v>
      </c>
      <c r="J1058" s="23">
        <v>0</v>
      </c>
      <c r="K1058" s="23">
        <v>183953847</v>
      </c>
      <c r="L1058" s="12">
        <v>2690284314</v>
      </c>
      <c r="M1058" s="26"/>
      <c r="N1058" s="40">
        <f t="shared" si="48"/>
        <v>4705115039</v>
      </c>
      <c r="O1058" s="42">
        <f t="shared" si="49"/>
        <v>18820460.155999999</v>
      </c>
      <c r="P1058" s="46">
        <f t="shared" si="50"/>
        <v>1568372</v>
      </c>
    </row>
    <row r="1059" spans="1:16" ht="12.75" x14ac:dyDescent="0.2">
      <c r="A1059" s="52" t="s">
        <v>2196</v>
      </c>
      <c r="B1059" s="17" t="s">
        <v>1993</v>
      </c>
      <c r="C1059" s="13" t="s">
        <v>1922</v>
      </c>
      <c r="D1059" s="53" t="s">
        <v>1994</v>
      </c>
      <c r="E1059" s="50">
        <v>485611418</v>
      </c>
      <c r="F1059" s="29">
        <v>8195656326</v>
      </c>
      <c r="G1059" s="33">
        <v>0</v>
      </c>
      <c r="H1059" s="34">
        <v>259109333</v>
      </c>
      <c r="I1059" s="27">
        <v>0</v>
      </c>
      <c r="J1059" s="23">
        <v>0</v>
      </c>
      <c r="K1059" s="23">
        <v>527587248</v>
      </c>
      <c r="L1059" s="12">
        <v>15163897624</v>
      </c>
      <c r="M1059" s="26"/>
      <c r="N1059" s="40">
        <f t="shared" si="48"/>
        <v>24631861949</v>
      </c>
      <c r="O1059" s="42">
        <f t="shared" si="49"/>
        <v>98527447.796000004</v>
      </c>
      <c r="P1059" s="46">
        <f t="shared" si="50"/>
        <v>8210621</v>
      </c>
    </row>
    <row r="1060" spans="1:16" ht="12.75" x14ac:dyDescent="0.2">
      <c r="A1060" s="52" t="s">
        <v>2196</v>
      </c>
      <c r="B1060" s="17" t="s">
        <v>1995</v>
      </c>
      <c r="C1060" s="13" t="s">
        <v>1922</v>
      </c>
      <c r="D1060" s="53" t="s">
        <v>1996</v>
      </c>
      <c r="E1060" s="50">
        <v>290607654</v>
      </c>
      <c r="F1060" s="29">
        <v>3936230604</v>
      </c>
      <c r="G1060" s="33">
        <v>0</v>
      </c>
      <c r="H1060" s="34">
        <v>209306167</v>
      </c>
      <c r="I1060" s="27">
        <v>0</v>
      </c>
      <c r="J1060" s="23">
        <v>0</v>
      </c>
      <c r="K1060" s="23">
        <v>785557761</v>
      </c>
      <c r="L1060" s="12">
        <v>6328948465</v>
      </c>
      <c r="M1060" s="26"/>
      <c r="N1060" s="40">
        <f t="shared" si="48"/>
        <v>11550650651</v>
      </c>
      <c r="O1060" s="42">
        <f t="shared" si="49"/>
        <v>46202602.604000002</v>
      </c>
      <c r="P1060" s="46">
        <f t="shared" si="50"/>
        <v>3850217</v>
      </c>
    </row>
    <row r="1061" spans="1:16" ht="12.75" x14ac:dyDescent="0.2">
      <c r="A1061" s="52" t="s">
        <v>2197</v>
      </c>
      <c r="B1061" s="17" t="s">
        <v>1997</v>
      </c>
      <c r="C1061" s="13" t="s">
        <v>1998</v>
      </c>
      <c r="D1061" s="53" t="s">
        <v>1998</v>
      </c>
      <c r="E1061" s="50">
        <v>779134541</v>
      </c>
      <c r="F1061" s="29">
        <v>9896473562</v>
      </c>
      <c r="G1061" s="33">
        <v>0</v>
      </c>
      <c r="H1061" s="34">
        <v>490682693</v>
      </c>
      <c r="I1061" s="27">
        <v>1948625900</v>
      </c>
      <c r="J1061" s="23">
        <v>31829505</v>
      </c>
      <c r="K1061" s="23">
        <v>125705738</v>
      </c>
      <c r="L1061" s="12">
        <v>12263911054</v>
      </c>
      <c r="M1061" s="26"/>
      <c r="N1061" s="40">
        <f t="shared" si="48"/>
        <v>25536362993</v>
      </c>
      <c r="O1061" s="42">
        <f t="shared" si="49"/>
        <v>102145451.972</v>
      </c>
      <c r="P1061" s="46">
        <f t="shared" si="50"/>
        <v>8512121</v>
      </c>
    </row>
    <row r="1062" spans="1:16" ht="12.75" x14ac:dyDescent="0.2">
      <c r="A1062" s="52" t="s">
        <v>2197</v>
      </c>
      <c r="B1062" s="17" t="s">
        <v>1999</v>
      </c>
      <c r="C1062" s="13" t="s">
        <v>1998</v>
      </c>
      <c r="D1062" s="53" t="s">
        <v>2000</v>
      </c>
      <c r="E1062" s="50">
        <v>485670118</v>
      </c>
      <c r="F1062" s="29">
        <v>5940087208</v>
      </c>
      <c r="G1062" s="33">
        <v>0</v>
      </c>
      <c r="H1062" s="34">
        <v>112115323</v>
      </c>
      <c r="I1062" s="27">
        <v>0</v>
      </c>
      <c r="J1062" s="23">
        <v>0</v>
      </c>
      <c r="K1062" s="23">
        <v>796340362</v>
      </c>
      <c r="L1062" s="12">
        <v>9449526209</v>
      </c>
      <c r="M1062" s="26"/>
      <c r="N1062" s="40">
        <f t="shared" si="48"/>
        <v>16783739220</v>
      </c>
      <c r="O1062" s="42">
        <f t="shared" si="49"/>
        <v>67134956.879999995</v>
      </c>
      <c r="P1062" s="46">
        <f t="shared" si="50"/>
        <v>5594580</v>
      </c>
    </row>
    <row r="1063" spans="1:16" ht="12.75" x14ac:dyDescent="0.2">
      <c r="A1063" s="52" t="s">
        <v>2197</v>
      </c>
      <c r="B1063" s="17" t="s">
        <v>2001</v>
      </c>
      <c r="C1063" s="13" t="s">
        <v>1998</v>
      </c>
      <c r="D1063" s="53" t="s">
        <v>2002</v>
      </c>
      <c r="E1063" s="50">
        <v>46530097</v>
      </c>
      <c r="F1063" s="29">
        <v>581235600</v>
      </c>
      <c r="G1063" s="33">
        <v>0</v>
      </c>
      <c r="H1063" s="34">
        <v>10352612</v>
      </c>
      <c r="I1063" s="27">
        <v>0</v>
      </c>
      <c r="J1063" s="23">
        <v>0</v>
      </c>
      <c r="K1063" s="23">
        <v>16046663</v>
      </c>
      <c r="L1063" s="12">
        <v>1068610983</v>
      </c>
      <c r="M1063" s="26"/>
      <c r="N1063" s="40">
        <f t="shared" si="48"/>
        <v>1722775955</v>
      </c>
      <c r="O1063" s="42">
        <f t="shared" si="49"/>
        <v>6891103.8200000003</v>
      </c>
      <c r="P1063" s="46">
        <f t="shared" si="50"/>
        <v>574259</v>
      </c>
    </row>
    <row r="1064" spans="1:16" ht="12.75" x14ac:dyDescent="0.2">
      <c r="A1064" s="52" t="s">
        <v>2197</v>
      </c>
      <c r="B1064" s="17" t="s">
        <v>2003</v>
      </c>
      <c r="C1064" s="13" t="s">
        <v>1998</v>
      </c>
      <c r="D1064" s="53" t="s">
        <v>2004</v>
      </c>
      <c r="E1064" s="50">
        <v>266716465</v>
      </c>
      <c r="F1064" s="29">
        <v>3037424747</v>
      </c>
      <c r="G1064" s="33">
        <v>0</v>
      </c>
      <c r="H1064" s="34">
        <v>44515279</v>
      </c>
      <c r="I1064" s="27">
        <v>0</v>
      </c>
      <c r="J1064" s="23">
        <v>0</v>
      </c>
      <c r="K1064" s="23">
        <v>375566422</v>
      </c>
      <c r="L1064" s="12">
        <v>4821866179</v>
      </c>
      <c r="M1064" s="26"/>
      <c r="N1064" s="40">
        <f t="shared" si="48"/>
        <v>8546089092</v>
      </c>
      <c r="O1064" s="42">
        <f t="shared" si="49"/>
        <v>34184356.368000001</v>
      </c>
      <c r="P1064" s="46">
        <f t="shared" si="50"/>
        <v>2848696</v>
      </c>
    </row>
    <row r="1065" spans="1:16" ht="12.75" x14ac:dyDescent="0.2">
      <c r="A1065" s="52" t="s">
        <v>2197</v>
      </c>
      <c r="B1065" s="17" t="s">
        <v>2005</v>
      </c>
      <c r="C1065" s="13" t="s">
        <v>1998</v>
      </c>
      <c r="D1065" s="53" t="s">
        <v>2006</v>
      </c>
      <c r="E1065" s="50">
        <v>41364435</v>
      </c>
      <c r="F1065" s="29">
        <v>639593529</v>
      </c>
      <c r="G1065" s="33">
        <v>0</v>
      </c>
      <c r="H1065" s="34">
        <v>8557291</v>
      </c>
      <c r="I1065" s="27">
        <v>0</v>
      </c>
      <c r="J1065" s="23">
        <v>0</v>
      </c>
      <c r="K1065" s="23">
        <v>20843621</v>
      </c>
      <c r="L1065" s="12">
        <v>1215351960</v>
      </c>
      <c r="M1065" s="26"/>
      <c r="N1065" s="40">
        <f t="shared" si="48"/>
        <v>1925710836</v>
      </c>
      <c r="O1065" s="42">
        <f t="shared" si="49"/>
        <v>7702843.3440000005</v>
      </c>
      <c r="P1065" s="46">
        <f t="shared" si="50"/>
        <v>641904</v>
      </c>
    </row>
    <row r="1066" spans="1:16" ht="12.75" x14ac:dyDescent="0.2">
      <c r="A1066" s="52" t="s">
        <v>2197</v>
      </c>
      <c r="B1066" s="17" t="s">
        <v>2007</v>
      </c>
      <c r="C1066" s="13" t="s">
        <v>1998</v>
      </c>
      <c r="D1066" s="53" t="s">
        <v>2008</v>
      </c>
      <c r="E1066" s="50">
        <v>612385387</v>
      </c>
      <c r="F1066" s="29">
        <v>7138885632</v>
      </c>
      <c r="G1066" s="33">
        <v>0</v>
      </c>
      <c r="H1066" s="34">
        <v>147237788</v>
      </c>
      <c r="I1066" s="27">
        <v>0</v>
      </c>
      <c r="J1066" s="23">
        <v>0</v>
      </c>
      <c r="K1066" s="23">
        <v>1165101807</v>
      </c>
      <c r="L1066" s="12">
        <v>14081047850</v>
      </c>
      <c r="M1066" s="26"/>
      <c r="N1066" s="40">
        <f t="shared" si="48"/>
        <v>23144658464</v>
      </c>
      <c r="O1066" s="42">
        <f t="shared" si="49"/>
        <v>92578633.856000006</v>
      </c>
      <c r="P1066" s="46">
        <f t="shared" si="50"/>
        <v>7714886</v>
      </c>
    </row>
    <row r="1067" spans="1:16" ht="12.75" x14ac:dyDescent="0.2">
      <c r="A1067" s="52" t="s">
        <v>2197</v>
      </c>
      <c r="B1067" s="17" t="s">
        <v>2009</v>
      </c>
      <c r="C1067" s="13" t="s">
        <v>1998</v>
      </c>
      <c r="D1067" s="53" t="s">
        <v>2010</v>
      </c>
      <c r="E1067" s="50">
        <v>614185542</v>
      </c>
      <c r="F1067" s="29">
        <v>7109355114</v>
      </c>
      <c r="G1067" s="33">
        <v>0</v>
      </c>
      <c r="H1067" s="34">
        <v>143973550</v>
      </c>
      <c r="I1067" s="27">
        <v>0</v>
      </c>
      <c r="J1067" s="23">
        <v>0</v>
      </c>
      <c r="K1067" s="23">
        <v>281071584</v>
      </c>
      <c r="L1067" s="12">
        <v>10689500984</v>
      </c>
      <c r="M1067" s="26"/>
      <c r="N1067" s="40">
        <f t="shared" si="48"/>
        <v>18838086774</v>
      </c>
      <c r="O1067" s="42">
        <f t="shared" si="49"/>
        <v>75352347.096000001</v>
      </c>
      <c r="P1067" s="46">
        <f t="shared" si="50"/>
        <v>6279362</v>
      </c>
    </row>
    <row r="1068" spans="1:16" ht="12.75" x14ac:dyDescent="0.2">
      <c r="A1068" s="52" t="s">
        <v>2198</v>
      </c>
      <c r="B1068" s="17" t="s">
        <v>2011</v>
      </c>
      <c r="C1068" s="13" t="s">
        <v>2012</v>
      </c>
      <c r="D1068" s="53" t="s">
        <v>2013</v>
      </c>
      <c r="E1068" s="50">
        <v>996072802</v>
      </c>
      <c r="F1068" s="29">
        <v>12773355412</v>
      </c>
      <c r="G1068" s="33">
        <v>0</v>
      </c>
      <c r="H1068" s="34">
        <v>442062519</v>
      </c>
      <c r="I1068" s="27">
        <v>0</v>
      </c>
      <c r="J1068" s="23">
        <v>43574390</v>
      </c>
      <c r="K1068" s="23">
        <v>3109851782</v>
      </c>
      <c r="L1068" s="12">
        <v>14655251546</v>
      </c>
      <c r="M1068" s="26"/>
      <c r="N1068" s="40">
        <f t="shared" si="48"/>
        <v>32020168451</v>
      </c>
      <c r="O1068" s="42">
        <f t="shared" si="49"/>
        <v>128080673.80400001</v>
      </c>
      <c r="P1068" s="46">
        <f t="shared" si="50"/>
        <v>10673389</v>
      </c>
    </row>
    <row r="1069" spans="1:16" ht="12.75" x14ac:dyDescent="0.2">
      <c r="A1069" s="52" t="s">
        <v>2198</v>
      </c>
      <c r="B1069" s="17" t="s">
        <v>2014</v>
      </c>
      <c r="C1069" s="13" t="s">
        <v>2012</v>
      </c>
      <c r="D1069" s="53" t="s">
        <v>2015</v>
      </c>
      <c r="E1069" s="50">
        <v>319449271</v>
      </c>
      <c r="F1069" s="29">
        <v>4035368773</v>
      </c>
      <c r="G1069" s="33">
        <v>0</v>
      </c>
      <c r="H1069" s="34">
        <v>134272938</v>
      </c>
      <c r="I1069" s="27">
        <v>0</v>
      </c>
      <c r="J1069" s="23">
        <v>0</v>
      </c>
      <c r="K1069" s="23">
        <v>684681524</v>
      </c>
      <c r="L1069" s="12">
        <v>6400345650</v>
      </c>
      <c r="M1069" s="26"/>
      <c r="N1069" s="40">
        <f t="shared" si="48"/>
        <v>11574118156</v>
      </c>
      <c r="O1069" s="42">
        <f t="shared" si="49"/>
        <v>46296472.623999998</v>
      </c>
      <c r="P1069" s="46">
        <f t="shared" si="50"/>
        <v>3858039</v>
      </c>
    </row>
    <row r="1070" spans="1:16" ht="12.75" x14ac:dyDescent="0.2">
      <c r="A1070" s="52" t="s">
        <v>2198</v>
      </c>
      <c r="B1070" s="17" t="s">
        <v>2016</v>
      </c>
      <c r="C1070" s="13" t="s">
        <v>2012</v>
      </c>
      <c r="D1070" s="53" t="s">
        <v>2017</v>
      </c>
      <c r="E1070" s="50">
        <v>25593510</v>
      </c>
      <c r="F1070" s="29">
        <v>303039367</v>
      </c>
      <c r="G1070" s="33">
        <v>0</v>
      </c>
      <c r="H1070" s="34">
        <v>4312828</v>
      </c>
      <c r="I1070" s="27">
        <v>0</v>
      </c>
      <c r="J1070" s="23">
        <v>0</v>
      </c>
      <c r="K1070" s="23">
        <v>13853592</v>
      </c>
      <c r="L1070" s="12">
        <v>509931096</v>
      </c>
      <c r="M1070" s="26"/>
      <c r="N1070" s="40">
        <f t="shared" si="48"/>
        <v>856730393</v>
      </c>
      <c r="O1070" s="42">
        <f t="shared" si="49"/>
        <v>3426921.5720000002</v>
      </c>
      <c r="P1070" s="46">
        <f t="shared" si="50"/>
        <v>285577</v>
      </c>
    </row>
    <row r="1071" spans="1:16" ht="12.75" x14ac:dyDescent="0.2">
      <c r="A1071" s="52" t="s">
        <v>2198</v>
      </c>
      <c r="B1071" s="17" t="s">
        <v>2018</v>
      </c>
      <c r="C1071" s="13" t="s">
        <v>2012</v>
      </c>
      <c r="D1071" s="53" t="s">
        <v>2019</v>
      </c>
      <c r="E1071" s="50">
        <v>144990757</v>
      </c>
      <c r="F1071" s="29">
        <v>1495978562</v>
      </c>
      <c r="G1071" s="33">
        <v>0</v>
      </c>
      <c r="H1071" s="34">
        <v>26683434</v>
      </c>
      <c r="I1071" s="27">
        <v>29546363</v>
      </c>
      <c r="J1071" s="23">
        <v>0</v>
      </c>
      <c r="K1071" s="23">
        <v>482988073</v>
      </c>
      <c r="L1071" s="12">
        <v>2458637611</v>
      </c>
      <c r="M1071" s="26"/>
      <c r="N1071" s="40">
        <f t="shared" si="48"/>
        <v>4638824800</v>
      </c>
      <c r="O1071" s="42">
        <f t="shared" si="49"/>
        <v>18555299.199999999</v>
      </c>
      <c r="P1071" s="46">
        <f t="shared" si="50"/>
        <v>1546275</v>
      </c>
    </row>
    <row r="1072" spans="1:16" ht="12.75" x14ac:dyDescent="0.2">
      <c r="A1072" s="52" t="s">
        <v>2198</v>
      </c>
      <c r="B1072" s="17" t="s">
        <v>2020</v>
      </c>
      <c r="C1072" s="13" t="s">
        <v>2012</v>
      </c>
      <c r="D1072" s="53" t="s">
        <v>2021</v>
      </c>
      <c r="E1072" s="50">
        <v>15516555</v>
      </c>
      <c r="F1072" s="29">
        <v>184917294</v>
      </c>
      <c r="G1072" s="33">
        <v>0</v>
      </c>
      <c r="H1072" s="34">
        <v>2624833</v>
      </c>
      <c r="I1072" s="27">
        <v>0</v>
      </c>
      <c r="J1072" s="23">
        <v>0</v>
      </c>
      <c r="K1072" s="23">
        <v>39029862</v>
      </c>
      <c r="L1072" s="12">
        <v>269592815</v>
      </c>
      <c r="M1072" s="26"/>
      <c r="N1072" s="40">
        <f t="shared" si="48"/>
        <v>511681359</v>
      </c>
      <c r="O1072" s="42">
        <f t="shared" si="49"/>
        <v>2046725.436</v>
      </c>
      <c r="P1072" s="46">
        <f t="shared" si="50"/>
        <v>170560</v>
      </c>
    </row>
    <row r="1073" spans="1:16" ht="12.75" x14ac:dyDescent="0.2">
      <c r="A1073" s="52" t="s">
        <v>2198</v>
      </c>
      <c r="B1073" s="17" t="s">
        <v>2022</v>
      </c>
      <c r="C1073" s="13" t="s">
        <v>2012</v>
      </c>
      <c r="D1073" s="53" t="s">
        <v>2148</v>
      </c>
      <c r="E1073" s="50">
        <v>125149917</v>
      </c>
      <c r="F1073" s="29">
        <v>1685114501</v>
      </c>
      <c r="G1073" s="33">
        <v>0</v>
      </c>
      <c r="H1073" s="34">
        <v>23415360</v>
      </c>
      <c r="I1073" s="27">
        <v>0</v>
      </c>
      <c r="J1073" s="23">
        <v>0</v>
      </c>
      <c r="K1073" s="23">
        <v>64374636</v>
      </c>
      <c r="L1073" s="12">
        <v>3013994234</v>
      </c>
      <c r="M1073" s="26"/>
      <c r="N1073" s="40">
        <f t="shared" si="48"/>
        <v>4912048648</v>
      </c>
      <c r="O1073" s="42">
        <f t="shared" si="49"/>
        <v>19648194.592</v>
      </c>
      <c r="P1073" s="46">
        <f t="shared" si="50"/>
        <v>1637350</v>
      </c>
    </row>
    <row r="1074" spans="1:16" ht="12.75" x14ac:dyDescent="0.2">
      <c r="A1074" s="52" t="s">
        <v>2198</v>
      </c>
      <c r="B1074" s="17" t="s">
        <v>2023</v>
      </c>
      <c r="C1074" s="13" t="s">
        <v>2012</v>
      </c>
      <c r="D1074" s="53" t="s">
        <v>2024</v>
      </c>
      <c r="E1074" s="50">
        <v>139766394</v>
      </c>
      <c r="F1074" s="29">
        <v>1926983509</v>
      </c>
      <c r="G1074" s="33">
        <v>0</v>
      </c>
      <c r="H1074" s="34">
        <v>24200170</v>
      </c>
      <c r="I1074" s="27">
        <v>0</v>
      </c>
      <c r="J1074" s="23">
        <v>0</v>
      </c>
      <c r="K1074" s="23">
        <v>416568794</v>
      </c>
      <c r="L1074" s="12">
        <v>2785239659</v>
      </c>
      <c r="M1074" s="26"/>
      <c r="N1074" s="40">
        <f t="shared" si="48"/>
        <v>5292758526</v>
      </c>
      <c r="O1074" s="42">
        <f t="shared" si="49"/>
        <v>21171034.104000002</v>
      </c>
      <c r="P1074" s="46">
        <f t="shared" si="50"/>
        <v>1764253</v>
      </c>
    </row>
    <row r="1075" spans="1:16" ht="12.75" x14ac:dyDescent="0.2">
      <c r="A1075" s="52" t="s">
        <v>2198</v>
      </c>
      <c r="B1075" s="17" t="s">
        <v>2025</v>
      </c>
      <c r="C1075" s="13" t="s">
        <v>2012</v>
      </c>
      <c r="D1075" s="53" t="s">
        <v>2155</v>
      </c>
      <c r="E1075" s="50">
        <v>120336458</v>
      </c>
      <c r="F1075" s="29">
        <v>1474650965</v>
      </c>
      <c r="G1075" s="33">
        <v>0</v>
      </c>
      <c r="H1075" s="34">
        <v>20287118</v>
      </c>
      <c r="I1075" s="27">
        <v>0</v>
      </c>
      <c r="J1075" s="23">
        <v>0</v>
      </c>
      <c r="K1075" s="23">
        <v>265632780</v>
      </c>
      <c r="L1075" s="12">
        <v>2215716400</v>
      </c>
      <c r="M1075" s="26"/>
      <c r="N1075" s="40">
        <f t="shared" si="48"/>
        <v>4096623721</v>
      </c>
      <c r="O1075" s="42">
        <f t="shared" si="49"/>
        <v>16386494.884</v>
      </c>
      <c r="P1075" s="46">
        <f t="shared" si="50"/>
        <v>1365541</v>
      </c>
    </row>
    <row r="1076" spans="1:16" ht="12.75" x14ac:dyDescent="0.2">
      <c r="A1076" s="52" t="s">
        <v>2198</v>
      </c>
      <c r="B1076" s="17" t="s">
        <v>2026</v>
      </c>
      <c r="C1076" s="13" t="s">
        <v>2012</v>
      </c>
      <c r="D1076" s="53" t="s">
        <v>2137</v>
      </c>
      <c r="E1076" s="50">
        <v>122821455</v>
      </c>
      <c r="F1076" s="29">
        <v>1193173564</v>
      </c>
      <c r="G1076" s="33">
        <v>0</v>
      </c>
      <c r="H1076" s="34">
        <v>22607850</v>
      </c>
      <c r="I1076" s="27">
        <v>0</v>
      </c>
      <c r="J1076" s="23">
        <v>0</v>
      </c>
      <c r="K1076" s="23">
        <v>243515366</v>
      </c>
      <c r="L1076" s="12">
        <v>2598686090</v>
      </c>
      <c r="M1076" s="26"/>
      <c r="N1076" s="40">
        <f t="shared" si="48"/>
        <v>4180804325</v>
      </c>
      <c r="O1076" s="42">
        <f t="shared" si="49"/>
        <v>16723217.300000001</v>
      </c>
      <c r="P1076" s="46">
        <f t="shared" si="50"/>
        <v>1393601</v>
      </c>
    </row>
    <row r="1077" spans="1:16" ht="12.75" x14ac:dyDescent="0.2">
      <c r="A1077" s="52" t="s">
        <v>2198</v>
      </c>
      <c r="B1077" s="17" t="s">
        <v>2027</v>
      </c>
      <c r="C1077" s="13" t="s">
        <v>2012</v>
      </c>
      <c r="D1077" s="53" t="s">
        <v>2028</v>
      </c>
      <c r="E1077" s="50">
        <v>492361999</v>
      </c>
      <c r="F1077" s="29">
        <v>5607517322</v>
      </c>
      <c r="G1077" s="33">
        <v>0</v>
      </c>
      <c r="H1077" s="34">
        <v>119103166</v>
      </c>
      <c r="I1077" s="27">
        <v>0</v>
      </c>
      <c r="J1077" s="23">
        <v>0</v>
      </c>
      <c r="K1077" s="23">
        <v>202430951</v>
      </c>
      <c r="L1077" s="12">
        <v>9408451928</v>
      </c>
      <c r="M1077" s="26"/>
      <c r="N1077" s="40">
        <f t="shared" si="48"/>
        <v>15829865366</v>
      </c>
      <c r="O1077" s="42">
        <f t="shared" si="49"/>
        <v>63319461.464000002</v>
      </c>
      <c r="P1077" s="46">
        <f t="shared" si="50"/>
        <v>5276622</v>
      </c>
    </row>
    <row r="1078" spans="1:16" ht="12.75" x14ac:dyDescent="0.2">
      <c r="A1078" s="52" t="s">
        <v>2198</v>
      </c>
      <c r="B1078" s="17" t="s">
        <v>2029</v>
      </c>
      <c r="C1078" s="13" t="s">
        <v>2012</v>
      </c>
      <c r="D1078" s="53" t="s">
        <v>2030</v>
      </c>
      <c r="E1078" s="50">
        <v>132174435</v>
      </c>
      <c r="F1078" s="29">
        <v>1609881990</v>
      </c>
      <c r="G1078" s="33">
        <v>0</v>
      </c>
      <c r="H1078" s="34">
        <v>21465113</v>
      </c>
      <c r="I1078" s="27">
        <v>23608836</v>
      </c>
      <c r="J1078" s="23">
        <v>0</v>
      </c>
      <c r="K1078" s="23">
        <v>154852370</v>
      </c>
      <c r="L1078" s="12">
        <v>2162680622</v>
      </c>
      <c r="M1078" s="26"/>
      <c r="N1078" s="40">
        <f t="shared" si="48"/>
        <v>4104663366</v>
      </c>
      <c r="O1078" s="42">
        <f t="shared" si="49"/>
        <v>16418653.464</v>
      </c>
      <c r="P1078" s="46">
        <f t="shared" si="50"/>
        <v>1368221</v>
      </c>
    </row>
    <row r="1079" spans="1:16" ht="12.75" x14ac:dyDescent="0.2">
      <c r="A1079" s="52" t="s">
        <v>2198</v>
      </c>
      <c r="B1079" s="17" t="s">
        <v>2031</v>
      </c>
      <c r="C1079" s="13" t="s">
        <v>2012</v>
      </c>
      <c r="D1079" s="53" t="s">
        <v>2032</v>
      </c>
      <c r="E1079" s="50">
        <v>18842928</v>
      </c>
      <c r="F1079" s="29">
        <v>213979074</v>
      </c>
      <c r="G1079" s="33">
        <v>0</v>
      </c>
      <c r="H1079" s="34">
        <v>3475218</v>
      </c>
      <c r="I1079" s="27">
        <v>0</v>
      </c>
      <c r="J1079" s="23">
        <v>0</v>
      </c>
      <c r="K1079" s="23">
        <v>64877747</v>
      </c>
      <c r="L1079" s="12">
        <v>479593243</v>
      </c>
      <c r="M1079" s="26"/>
      <c r="N1079" s="40">
        <f t="shared" si="48"/>
        <v>780768210</v>
      </c>
      <c r="O1079" s="42">
        <f t="shared" si="49"/>
        <v>3123072.84</v>
      </c>
      <c r="P1079" s="46">
        <f t="shared" si="50"/>
        <v>260256</v>
      </c>
    </row>
    <row r="1080" spans="1:16" ht="12.75" x14ac:dyDescent="0.2">
      <c r="A1080" s="52" t="s">
        <v>2198</v>
      </c>
      <c r="B1080" s="17" t="s">
        <v>2033</v>
      </c>
      <c r="C1080" s="13" t="s">
        <v>2012</v>
      </c>
      <c r="D1080" s="53" t="s">
        <v>159</v>
      </c>
      <c r="E1080" s="50">
        <v>33087635</v>
      </c>
      <c r="F1080" s="29">
        <v>461238573</v>
      </c>
      <c r="G1080" s="33">
        <v>0</v>
      </c>
      <c r="H1080" s="34">
        <v>5934244</v>
      </c>
      <c r="I1080" s="27">
        <v>0</v>
      </c>
      <c r="J1080" s="23">
        <v>0</v>
      </c>
      <c r="K1080" s="23">
        <v>0</v>
      </c>
      <c r="L1080" s="12">
        <v>819827906</v>
      </c>
      <c r="M1080" s="26"/>
      <c r="N1080" s="40">
        <f t="shared" si="48"/>
        <v>1320088358</v>
      </c>
      <c r="O1080" s="42">
        <f t="shared" si="49"/>
        <v>5280353.432</v>
      </c>
      <c r="P1080" s="46">
        <f t="shared" si="50"/>
        <v>440029</v>
      </c>
    </row>
    <row r="1081" spans="1:16" ht="12.75" x14ac:dyDescent="0.2">
      <c r="A1081" s="52" t="s">
        <v>2198</v>
      </c>
      <c r="B1081" s="17" t="s">
        <v>2034</v>
      </c>
      <c r="C1081" s="13" t="s">
        <v>2012</v>
      </c>
      <c r="D1081" s="53" t="s">
        <v>2035</v>
      </c>
      <c r="E1081" s="50">
        <v>21817098</v>
      </c>
      <c r="F1081" s="29">
        <v>223353841</v>
      </c>
      <c r="G1081" s="33">
        <v>0</v>
      </c>
      <c r="H1081" s="34">
        <v>3977678</v>
      </c>
      <c r="I1081" s="27">
        <v>0</v>
      </c>
      <c r="J1081" s="23">
        <v>0</v>
      </c>
      <c r="K1081" s="23">
        <v>32630659</v>
      </c>
      <c r="L1081" s="12">
        <v>403055763</v>
      </c>
      <c r="M1081" s="26"/>
      <c r="N1081" s="40">
        <f t="shared" si="48"/>
        <v>684835039</v>
      </c>
      <c r="O1081" s="42">
        <f t="shared" si="49"/>
        <v>2739340.156</v>
      </c>
      <c r="P1081" s="46">
        <f t="shared" si="50"/>
        <v>228278</v>
      </c>
    </row>
    <row r="1082" spans="1:16" ht="12.75" x14ac:dyDescent="0.2">
      <c r="A1082" s="52" t="s">
        <v>2198</v>
      </c>
      <c r="B1082" s="17" t="s">
        <v>2036</v>
      </c>
      <c r="C1082" s="13" t="s">
        <v>2012</v>
      </c>
      <c r="D1082" s="53" t="s">
        <v>2037</v>
      </c>
      <c r="E1082" s="50">
        <v>100945656</v>
      </c>
      <c r="F1082" s="29">
        <v>1197392209</v>
      </c>
      <c r="G1082" s="33">
        <v>0</v>
      </c>
      <c r="H1082" s="34">
        <v>17841825</v>
      </c>
      <c r="I1082" s="27">
        <v>0</v>
      </c>
      <c r="J1082" s="23">
        <v>0</v>
      </c>
      <c r="K1082" s="23">
        <v>49613093</v>
      </c>
      <c r="L1082" s="12">
        <v>2073669655</v>
      </c>
      <c r="M1082" s="26"/>
      <c r="N1082" s="40">
        <f t="shared" si="48"/>
        <v>3439462438</v>
      </c>
      <c r="O1082" s="42">
        <f t="shared" si="49"/>
        <v>13757849.752</v>
      </c>
      <c r="P1082" s="46">
        <f t="shared" si="50"/>
        <v>1146487</v>
      </c>
    </row>
    <row r="1083" spans="1:16" ht="12.75" x14ac:dyDescent="0.2">
      <c r="A1083" s="52" t="s">
        <v>2198</v>
      </c>
      <c r="B1083" s="17" t="s">
        <v>2038</v>
      </c>
      <c r="C1083" s="13" t="s">
        <v>2012</v>
      </c>
      <c r="D1083" s="53" t="s">
        <v>2039</v>
      </c>
      <c r="E1083" s="50">
        <v>99908611</v>
      </c>
      <c r="F1083" s="29">
        <v>1155908862</v>
      </c>
      <c r="G1083" s="33">
        <v>0</v>
      </c>
      <c r="H1083" s="34">
        <v>16575613</v>
      </c>
      <c r="I1083" s="27">
        <v>10197700</v>
      </c>
      <c r="J1083" s="23">
        <v>0</v>
      </c>
      <c r="K1083" s="23">
        <v>108583276</v>
      </c>
      <c r="L1083" s="12">
        <v>1542379119</v>
      </c>
      <c r="M1083" s="26"/>
      <c r="N1083" s="40">
        <f t="shared" si="48"/>
        <v>2933553181</v>
      </c>
      <c r="O1083" s="42">
        <f t="shared" si="49"/>
        <v>11734212.723999999</v>
      </c>
      <c r="P1083" s="46">
        <f t="shared" si="50"/>
        <v>977851</v>
      </c>
    </row>
    <row r="1084" spans="1:16" ht="12.75" x14ac:dyDescent="0.2">
      <c r="A1084" s="52" t="s">
        <v>2198</v>
      </c>
      <c r="B1084" s="17" t="s">
        <v>2040</v>
      </c>
      <c r="C1084" s="13" t="s">
        <v>2012</v>
      </c>
      <c r="D1084" s="53" t="s">
        <v>2041</v>
      </c>
      <c r="E1084" s="50">
        <v>167981869</v>
      </c>
      <c r="F1084" s="29">
        <v>2311348986</v>
      </c>
      <c r="G1084" s="33">
        <v>0</v>
      </c>
      <c r="H1084" s="34">
        <v>67380127</v>
      </c>
      <c r="I1084" s="27">
        <v>0</v>
      </c>
      <c r="J1084" s="23">
        <v>0</v>
      </c>
      <c r="K1084" s="23">
        <v>229204522</v>
      </c>
      <c r="L1084" s="12">
        <v>3050399326</v>
      </c>
      <c r="M1084" s="26"/>
      <c r="N1084" s="40">
        <f t="shared" si="48"/>
        <v>5826314830</v>
      </c>
      <c r="O1084" s="42">
        <f t="shared" si="49"/>
        <v>23305259.32</v>
      </c>
      <c r="P1084" s="46">
        <f t="shared" si="50"/>
        <v>1942105</v>
      </c>
    </row>
    <row r="1085" spans="1:16" ht="12.75" x14ac:dyDescent="0.2">
      <c r="A1085" s="52" t="s">
        <v>2198</v>
      </c>
      <c r="B1085" s="17" t="s">
        <v>2042</v>
      </c>
      <c r="C1085" s="13" t="s">
        <v>2012</v>
      </c>
      <c r="D1085" s="53" t="s">
        <v>2043</v>
      </c>
      <c r="E1085" s="50">
        <v>148454099</v>
      </c>
      <c r="F1085" s="29">
        <v>1948779843</v>
      </c>
      <c r="G1085" s="33">
        <v>0</v>
      </c>
      <c r="H1085" s="34">
        <v>25745417</v>
      </c>
      <c r="I1085" s="27">
        <v>0</v>
      </c>
      <c r="J1085" s="23">
        <v>0</v>
      </c>
      <c r="K1085" s="23">
        <v>506822372</v>
      </c>
      <c r="L1085" s="12">
        <v>1850658821</v>
      </c>
      <c r="M1085" s="26"/>
      <c r="N1085" s="40">
        <f t="shared" si="48"/>
        <v>4480460552</v>
      </c>
      <c r="O1085" s="42">
        <f t="shared" si="49"/>
        <v>17921842.208000001</v>
      </c>
      <c r="P1085" s="46">
        <f t="shared" si="50"/>
        <v>1493487</v>
      </c>
    </row>
    <row r="1086" spans="1:16" ht="12.75" x14ac:dyDescent="0.2">
      <c r="A1086" s="52" t="s">
        <v>2198</v>
      </c>
      <c r="B1086" s="17" t="s">
        <v>2044</v>
      </c>
      <c r="C1086" s="13" t="s">
        <v>2012</v>
      </c>
      <c r="D1086" s="53" t="s">
        <v>372</v>
      </c>
      <c r="E1086" s="50">
        <v>184789840</v>
      </c>
      <c r="F1086" s="29">
        <v>2316973846</v>
      </c>
      <c r="G1086" s="33">
        <v>0</v>
      </c>
      <c r="H1086" s="34">
        <v>78995246</v>
      </c>
      <c r="I1086" s="27">
        <v>0</v>
      </c>
      <c r="J1086" s="23">
        <v>0</v>
      </c>
      <c r="K1086" s="23">
        <v>304820376</v>
      </c>
      <c r="L1086" s="12">
        <v>3984779968</v>
      </c>
      <c r="M1086" s="26"/>
      <c r="N1086" s="40">
        <f t="shared" si="48"/>
        <v>6870359276</v>
      </c>
      <c r="O1086" s="42">
        <f t="shared" si="49"/>
        <v>27481437.104000002</v>
      </c>
      <c r="P1086" s="46">
        <f t="shared" si="50"/>
        <v>2290120</v>
      </c>
    </row>
    <row r="1087" spans="1:16" ht="12.75" x14ac:dyDescent="0.2">
      <c r="A1087" s="52" t="s">
        <v>2199</v>
      </c>
      <c r="B1087" s="17" t="s">
        <v>2045</v>
      </c>
      <c r="C1087" s="13" t="s">
        <v>2046</v>
      </c>
      <c r="D1087" s="53" t="s">
        <v>2047</v>
      </c>
      <c r="E1087" s="50">
        <v>531769743</v>
      </c>
      <c r="F1087" s="29">
        <v>5347836256</v>
      </c>
      <c r="G1087" s="33">
        <v>0</v>
      </c>
      <c r="H1087" s="34">
        <v>172022251</v>
      </c>
      <c r="I1087" s="27">
        <v>0</v>
      </c>
      <c r="J1087" s="23">
        <v>34631087</v>
      </c>
      <c r="K1087" s="23">
        <v>375863800</v>
      </c>
      <c r="L1087" s="12">
        <v>14477635275</v>
      </c>
      <c r="M1087" s="26"/>
      <c r="N1087" s="40">
        <f t="shared" si="48"/>
        <v>20939758412</v>
      </c>
      <c r="O1087" s="42">
        <f t="shared" si="49"/>
        <v>83759033.648000002</v>
      </c>
      <c r="P1087" s="46">
        <f t="shared" si="50"/>
        <v>6979919</v>
      </c>
    </row>
    <row r="1088" spans="1:16" ht="12.75" x14ac:dyDescent="0.2">
      <c r="A1088" s="52" t="s">
        <v>2199</v>
      </c>
      <c r="B1088" s="17" t="s">
        <v>2048</v>
      </c>
      <c r="C1088" s="13" t="s">
        <v>2046</v>
      </c>
      <c r="D1088" s="53" t="s">
        <v>1395</v>
      </c>
      <c r="E1088" s="50">
        <v>81926626</v>
      </c>
      <c r="F1088" s="29">
        <v>672170847</v>
      </c>
      <c r="G1088" s="33">
        <v>0</v>
      </c>
      <c r="H1088" s="34">
        <v>12682918</v>
      </c>
      <c r="I1088" s="27">
        <v>0</v>
      </c>
      <c r="J1088" s="23">
        <v>0</v>
      </c>
      <c r="K1088" s="23">
        <v>25832519</v>
      </c>
      <c r="L1088" s="12">
        <v>1720632517</v>
      </c>
      <c r="M1088" s="26"/>
      <c r="N1088" s="40">
        <f t="shared" si="48"/>
        <v>2513245427</v>
      </c>
      <c r="O1088" s="42">
        <f t="shared" si="49"/>
        <v>10052981.708000001</v>
      </c>
      <c r="P1088" s="46">
        <f t="shared" si="50"/>
        <v>837748</v>
      </c>
    </row>
    <row r="1089" spans="1:16" ht="12.75" x14ac:dyDescent="0.2">
      <c r="A1089" s="52" t="s">
        <v>2199</v>
      </c>
      <c r="B1089" s="17" t="s">
        <v>2049</v>
      </c>
      <c r="C1089" s="13" t="s">
        <v>2046</v>
      </c>
      <c r="D1089" s="53" t="s">
        <v>2050</v>
      </c>
      <c r="E1089" s="50">
        <v>605830474</v>
      </c>
      <c r="F1089" s="29">
        <v>5545175117</v>
      </c>
      <c r="G1089" s="33">
        <v>0</v>
      </c>
      <c r="H1089" s="34">
        <v>142788865</v>
      </c>
      <c r="I1089" s="27">
        <v>0</v>
      </c>
      <c r="J1089" s="23">
        <v>0</v>
      </c>
      <c r="K1089" s="23">
        <v>126740801</v>
      </c>
      <c r="L1089" s="12">
        <v>10469374663</v>
      </c>
      <c r="M1089" s="26"/>
      <c r="N1089" s="40">
        <f t="shared" si="48"/>
        <v>16889909920</v>
      </c>
      <c r="O1089" s="42">
        <f t="shared" si="49"/>
        <v>67559639.680000007</v>
      </c>
      <c r="P1089" s="46">
        <f t="shared" si="50"/>
        <v>5629970</v>
      </c>
    </row>
    <row r="1090" spans="1:16" ht="12.75" x14ac:dyDescent="0.2">
      <c r="A1090" s="52" t="s">
        <v>2199</v>
      </c>
      <c r="B1090" s="17" t="s">
        <v>2051</v>
      </c>
      <c r="C1090" s="13" t="s">
        <v>2046</v>
      </c>
      <c r="D1090" s="53" t="s">
        <v>2052</v>
      </c>
      <c r="E1090" s="50">
        <v>746614347</v>
      </c>
      <c r="F1090" s="29">
        <v>7994098819</v>
      </c>
      <c r="G1090" s="33">
        <v>0</v>
      </c>
      <c r="H1090" s="34">
        <v>414976428</v>
      </c>
      <c r="I1090" s="27">
        <v>0</v>
      </c>
      <c r="J1090" s="23">
        <v>0</v>
      </c>
      <c r="K1090" s="23">
        <v>481534317</v>
      </c>
      <c r="L1090" s="12">
        <v>14764782403</v>
      </c>
      <c r="M1090" s="26"/>
      <c r="N1090" s="40">
        <f t="shared" si="48"/>
        <v>24402006314</v>
      </c>
      <c r="O1090" s="42">
        <f t="shared" si="49"/>
        <v>97608025.255999997</v>
      </c>
      <c r="P1090" s="46">
        <f t="shared" si="50"/>
        <v>8134002</v>
      </c>
    </row>
    <row r="1091" spans="1:16" ht="12.75" x14ac:dyDescent="0.2">
      <c r="A1091" s="52" t="s">
        <v>2199</v>
      </c>
      <c r="B1091" s="17" t="s">
        <v>2053</v>
      </c>
      <c r="C1091" s="13" t="s">
        <v>2046</v>
      </c>
      <c r="D1091" s="53" t="s">
        <v>2054</v>
      </c>
      <c r="E1091" s="50">
        <v>210794254</v>
      </c>
      <c r="F1091" s="29">
        <v>1981122792</v>
      </c>
      <c r="G1091" s="33">
        <v>0</v>
      </c>
      <c r="H1091" s="34">
        <v>34278494</v>
      </c>
      <c r="I1091" s="27">
        <v>0</v>
      </c>
      <c r="J1091" s="23">
        <v>0</v>
      </c>
      <c r="K1091" s="23">
        <v>448436400</v>
      </c>
      <c r="L1091" s="12">
        <v>3626782882</v>
      </c>
      <c r="M1091" s="26"/>
      <c r="N1091" s="40">
        <f t="shared" si="48"/>
        <v>6301414822</v>
      </c>
      <c r="O1091" s="42">
        <f t="shared" si="49"/>
        <v>25205659.287999999</v>
      </c>
      <c r="P1091" s="46">
        <f t="shared" si="50"/>
        <v>2100472</v>
      </c>
    </row>
    <row r="1092" spans="1:16" ht="12.75" x14ac:dyDescent="0.2">
      <c r="A1092" s="52" t="s">
        <v>2199</v>
      </c>
      <c r="B1092" s="17" t="s">
        <v>2055</v>
      </c>
      <c r="C1092" s="13" t="s">
        <v>2046</v>
      </c>
      <c r="D1092" s="53" t="s">
        <v>2056</v>
      </c>
      <c r="E1092" s="50">
        <v>293581824</v>
      </c>
      <c r="F1092" s="29">
        <v>2853210561</v>
      </c>
      <c r="G1092" s="33">
        <v>0</v>
      </c>
      <c r="H1092" s="34">
        <v>51848512</v>
      </c>
      <c r="I1092" s="27">
        <v>0</v>
      </c>
      <c r="J1092" s="23">
        <v>0</v>
      </c>
      <c r="K1092" s="23">
        <v>481937950</v>
      </c>
      <c r="L1092" s="12">
        <v>6110850238</v>
      </c>
      <c r="M1092" s="26"/>
      <c r="N1092" s="40">
        <f t="shared" si="48"/>
        <v>9791429085</v>
      </c>
      <c r="O1092" s="42">
        <f t="shared" si="49"/>
        <v>39165716.340000004</v>
      </c>
      <c r="P1092" s="46">
        <f t="shared" si="50"/>
        <v>3263810</v>
      </c>
    </row>
    <row r="1093" spans="1:16" ht="12.75" x14ac:dyDescent="0.2">
      <c r="A1093" s="52" t="s">
        <v>2199</v>
      </c>
      <c r="B1093" s="17" t="s">
        <v>2057</v>
      </c>
      <c r="C1093" s="13" t="s">
        <v>2046</v>
      </c>
      <c r="D1093" s="53" t="s">
        <v>2058</v>
      </c>
      <c r="E1093" s="50">
        <v>461661527</v>
      </c>
      <c r="F1093" s="29">
        <v>3723892115</v>
      </c>
      <c r="G1093" s="33">
        <v>0</v>
      </c>
      <c r="H1093" s="34">
        <v>76491381</v>
      </c>
      <c r="I1093" s="27">
        <v>33879335</v>
      </c>
      <c r="J1093" s="23">
        <v>0</v>
      </c>
      <c r="K1093" s="23">
        <v>451261833</v>
      </c>
      <c r="L1093" s="12">
        <v>6549964241</v>
      </c>
      <c r="M1093" s="26"/>
      <c r="N1093" s="40">
        <f t="shared" si="48"/>
        <v>11297150432</v>
      </c>
      <c r="O1093" s="42">
        <f t="shared" si="49"/>
        <v>45188601.728</v>
      </c>
      <c r="P1093" s="46">
        <f t="shared" si="50"/>
        <v>3765717</v>
      </c>
    </row>
    <row r="1094" spans="1:16" ht="12.75" x14ac:dyDescent="0.2">
      <c r="A1094" s="52" t="s">
        <v>2199</v>
      </c>
      <c r="B1094" s="17" t="s">
        <v>2059</v>
      </c>
      <c r="C1094" s="13" t="s">
        <v>2046</v>
      </c>
      <c r="D1094" s="53" t="s">
        <v>2060</v>
      </c>
      <c r="E1094" s="50">
        <v>197430059</v>
      </c>
      <c r="F1094" s="29">
        <v>1566992427</v>
      </c>
      <c r="G1094" s="33">
        <v>0</v>
      </c>
      <c r="H1094" s="34">
        <v>31149295</v>
      </c>
      <c r="I1094" s="27">
        <v>0</v>
      </c>
      <c r="J1094" s="23">
        <v>0</v>
      </c>
      <c r="K1094" s="23">
        <v>55297738</v>
      </c>
      <c r="L1094" s="12">
        <v>4845061100</v>
      </c>
      <c r="M1094" s="26"/>
      <c r="N1094" s="40">
        <f t="shared" si="48"/>
        <v>6695930619</v>
      </c>
      <c r="O1094" s="42">
        <f t="shared" si="49"/>
        <v>26783722.476</v>
      </c>
      <c r="P1094" s="46">
        <f t="shared" si="50"/>
        <v>2231977</v>
      </c>
    </row>
    <row r="1095" spans="1:16" ht="12.75" x14ac:dyDescent="0.2">
      <c r="A1095" s="52" t="s">
        <v>2199</v>
      </c>
      <c r="B1095" s="17" t="s">
        <v>2061</v>
      </c>
      <c r="C1095" s="13" t="s">
        <v>2046</v>
      </c>
      <c r="D1095" s="53" t="s">
        <v>169</v>
      </c>
      <c r="E1095" s="50">
        <v>114212017</v>
      </c>
      <c r="F1095" s="29">
        <v>923414622</v>
      </c>
      <c r="G1095" s="33">
        <v>0</v>
      </c>
      <c r="H1095" s="34">
        <v>17641194</v>
      </c>
      <c r="I1095" s="27">
        <v>0</v>
      </c>
      <c r="J1095" s="23">
        <v>0</v>
      </c>
      <c r="K1095" s="23">
        <v>21392555</v>
      </c>
      <c r="L1095" s="12">
        <v>2182840935</v>
      </c>
      <c r="M1095" s="26"/>
      <c r="N1095" s="40">
        <f t="shared" si="48"/>
        <v>3259501323</v>
      </c>
      <c r="O1095" s="42">
        <f t="shared" si="49"/>
        <v>13038005.291999999</v>
      </c>
      <c r="P1095" s="46">
        <f t="shared" si="50"/>
        <v>1086500</v>
      </c>
    </row>
    <row r="1096" spans="1:16" ht="12.75" x14ac:dyDescent="0.2">
      <c r="A1096" s="52" t="s">
        <v>2199</v>
      </c>
      <c r="B1096" s="17" t="s">
        <v>2062</v>
      </c>
      <c r="C1096" s="13" t="s">
        <v>2046</v>
      </c>
      <c r="D1096" s="53" t="s">
        <v>1755</v>
      </c>
      <c r="E1096" s="50">
        <v>244214526</v>
      </c>
      <c r="F1096" s="29">
        <v>2357050978</v>
      </c>
      <c r="G1096" s="33">
        <v>0</v>
      </c>
      <c r="H1096" s="34">
        <v>40907037</v>
      </c>
      <c r="I1096" s="27">
        <v>0</v>
      </c>
      <c r="J1096" s="23">
        <v>0</v>
      </c>
      <c r="K1096" s="23">
        <v>199394763</v>
      </c>
      <c r="L1096" s="12">
        <v>5049971571</v>
      </c>
      <c r="M1096" s="26"/>
      <c r="N1096" s="40">
        <f t="shared" si="48"/>
        <v>7891538875</v>
      </c>
      <c r="O1096" s="42">
        <f t="shared" si="49"/>
        <v>31566155.5</v>
      </c>
      <c r="P1096" s="46">
        <f t="shared" si="50"/>
        <v>2630513</v>
      </c>
    </row>
    <row r="1097" spans="1:16" ht="12.75" x14ac:dyDescent="0.2">
      <c r="A1097" s="52" t="s">
        <v>2199</v>
      </c>
      <c r="B1097" s="17" t="s">
        <v>2063</v>
      </c>
      <c r="C1097" s="13" t="s">
        <v>2046</v>
      </c>
      <c r="D1097" s="53" t="s">
        <v>1561</v>
      </c>
      <c r="E1097" s="50">
        <v>131098255</v>
      </c>
      <c r="F1097" s="29">
        <v>538111668</v>
      </c>
      <c r="G1097" s="33">
        <v>0</v>
      </c>
      <c r="H1097" s="34">
        <v>21074384</v>
      </c>
      <c r="I1097" s="27">
        <v>0</v>
      </c>
      <c r="J1097" s="23">
        <v>0</v>
      </c>
      <c r="K1097" s="23">
        <v>103330080</v>
      </c>
      <c r="L1097" s="12">
        <v>4031008155</v>
      </c>
      <c r="M1097" s="26"/>
      <c r="N1097" s="40">
        <f t="shared" si="48"/>
        <v>4824622542</v>
      </c>
      <c r="O1097" s="42">
        <f t="shared" si="49"/>
        <v>19298490.168000001</v>
      </c>
      <c r="P1097" s="46">
        <f t="shared" si="50"/>
        <v>1608208</v>
      </c>
    </row>
    <row r="1098" spans="1:16" ht="12.75" x14ac:dyDescent="0.2">
      <c r="A1098" s="52" t="s">
        <v>2199</v>
      </c>
      <c r="B1098" s="17" t="s">
        <v>2064</v>
      </c>
      <c r="C1098" s="13" t="s">
        <v>2046</v>
      </c>
      <c r="D1098" s="53" t="s">
        <v>2065</v>
      </c>
      <c r="E1098" s="50">
        <v>465222704</v>
      </c>
      <c r="F1098" s="29">
        <v>4916596940</v>
      </c>
      <c r="G1098" s="33">
        <v>0</v>
      </c>
      <c r="H1098" s="34">
        <v>87553530</v>
      </c>
      <c r="I1098" s="27">
        <v>0</v>
      </c>
      <c r="J1098" s="23">
        <v>0</v>
      </c>
      <c r="K1098" s="23">
        <v>321291966</v>
      </c>
      <c r="L1098" s="12">
        <v>10045124397</v>
      </c>
      <c r="M1098" s="26"/>
      <c r="N1098" s="40">
        <f t="shared" si="48"/>
        <v>15835789537</v>
      </c>
      <c r="O1098" s="42">
        <f t="shared" si="49"/>
        <v>63343158.148000002</v>
      </c>
      <c r="P1098" s="46">
        <f t="shared" si="50"/>
        <v>5278597</v>
      </c>
    </row>
    <row r="1099" spans="1:16" ht="12.75" x14ac:dyDescent="0.2">
      <c r="A1099" s="52" t="s">
        <v>2199</v>
      </c>
      <c r="B1099" s="17" t="s">
        <v>2066</v>
      </c>
      <c r="C1099" s="13" t="s">
        <v>2046</v>
      </c>
      <c r="D1099" s="53" t="s">
        <v>2067</v>
      </c>
      <c r="E1099" s="50">
        <v>356235050</v>
      </c>
      <c r="F1099" s="29">
        <v>3512256733</v>
      </c>
      <c r="G1099" s="33">
        <v>0</v>
      </c>
      <c r="H1099" s="34">
        <v>77428613</v>
      </c>
      <c r="I1099" s="27">
        <v>33366100</v>
      </c>
      <c r="J1099" s="23">
        <v>0</v>
      </c>
      <c r="K1099" s="23">
        <v>238143543</v>
      </c>
      <c r="L1099" s="12">
        <v>5791269296</v>
      </c>
      <c r="M1099" s="26"/>
      <c r="N1099" s="40">
        <f t="shared" si="48"/>
        <v>10008699335</v>
      </c>
      <c r="O1099" s="42">
        <f t="shared" si="49"/>
        <v>40034797.340000004</v>
      </c>
      <c r="P1099" s="46">
        <f t="shared" si="50"/>
        <v>3336233</v>
      </c>
    </row>
    <row r="1100" spans="1:16" ht="12.75" x14ac:dyDescent="0.2">
      <c r="A1100" s="52" t="s">
        <v>2193</v>
      </c>
      <c r="B1100" s="17" t="s">
        <v>2068</v>
      </c>
      <c r="C1100" s="13" t="s">
        <v>2069</v>
      </c>
      <c r="D1100" s="53" t="s">
        <v>1745</v>
      </c>
      <c r="E1100" s="50">
        <v>249438889</v>
      </c>
      <c r="F1100" s="29">
        <v>2924927534</v>
      </c>
      <c r="G1100" s="33">
        <v>0</v>
      </c>
      <c r="H1100" s="34">
        <v>252671198</v>
      </c>
      <c r="I1100" s="27">
        <v>0</v>
      </c>
      <c r="J1100" s="23">
        <v>22852080</v>
      </c>
      <c r="K1100" s="23">
        <v>2622537979</v>
      </c>
      <c r="L1100" s="12">
        <v>5380499530</v>
      </c>
      <c r="M1100" s="26"/>
      <c r="N1100" s="40">
        <f t="shared" si="48"/>
        <v>11452927210</v>
      </c>
      <c r="O1100" s="42">
        <f t="shared" si="49"/>
        <v>45811708.840000004</v>
      </c>
      <c r="P1100" s="46">
        <f t="shared" si="50"/>
        <v>3817642</v>
      </c>
    </row>
    <row r="1101" spans="1:16" ht="12.75" x14ac:dyDescent="0.2">
      <c r="A1101" s="52" t="s">
        <v>2193</v>
      </c>
      <c r="B1101" s="17" t="s">
        <v>2070</v>
      </c>
      <c r="C1101" s="13" t="s">
        <v>2069</v>
      </c>
      <c r="D1101" s="53" t="s">
        <v>1464</v>
      </c>
      <c r="E1101" s="50">
        <v>31130944</v>
      </c>
      <c r="F1101" s="29">
        <v>337960377</v>
      </c>
      <c r="G1101" s="33">
        <v>0</v>
      </c>
      <c r="H1101" s="34">
        <v>6729067</v>
      </c>
      <c r="I1101" s="27">
        <v>56924933</v>
      </c>
      <c r="J1101" s="23">
        <v>0</v>
      </c>
      <c r="K1101" s="23">
        <v>0</v>
      </c>
      <c r="L1101" s="12">
        <v>767616077</v>
      </c>
      <c r="M1101" s="26"/>
      <c r="N1101" s="40">
        <f t="shared" si="48"/>
        <v>1200361398</v>
      </c>
      <c r="O1101" s="42">
        <f t="shared" si="49"/>
        <v>4801445.5920000002</v>
      </c>
      <c r="P1101" s="46">
        <f t="shared" si="50"/>
        <v>400120</v>
      </c>
    </row>
    <row r="1102" spans="1:16" s="8" customFormat="1" ht="12.75" x14ac:dyDescent="0.2">
      <c r="A1102" s="52" t="s">
        <v>2169</v>
      </c>
      <c r="B1102" s="17" t="s">
        <v>2071</v>
      </c>
      <c r="C1102" s="13" t="s">
        <v>2072</v>
      </c>
      <c r="D1102" s="53" t="s">
        <v>2073</v>
      </c>
      <c r="E1102" s="51">
        <v>531694102</v>
      </c>
      <c r="F1102" s="29">
        <v>3387806691</v>
      </c>
      <c r="G1102" s="33">
        <v>0</v>
      </c>
      <c r="H1102" s="34">
        <v>0</v>
      </c>
      <c r="I1102" s="27">
        <v>0</v>
      </c>
      <c r="J1102" s="23">
        <v>44591840</v>
      </c>
      <c r="K1102" s="23">
        <v>709774925</v>
      </c>
      <c r="L1102" s="12">
        <v>2578744648</v>
      </c>
      <c r="M1102" s="26"/>
      <c r="N1102" s="40">
        <f t="shared" si="48"/>
        <v>7252612206</v>
      </c>
      <c r="O1102" s="42">
        <f t="shared" si="49"/>
        <v>29010448.824000001</v>
      </c>
      <c r="P1102" s="46">
        <f t="shared" si="50"/>
        <v>2417537</v>
      </c>
    </row>
    <row r="1103" spans="1:16" s="8" customFormat="1" ht="12.75" x14ac:dyDescent="0.2">
      <c r="A1103" s="52" t="s">
        <v>2182</v>
      </c>
      <c r="B1103" s="24" t="s">
        <v>2074</v>
      </c>
      <c r="C1103" s="25" t="s">
        <v>2075</v>
      </c>
      <c r="D1103" s="54" t="s">
        <v>2076</v>
      </c>
      <c r="E1103" s="51">
        <v>485423537</v>
      </c>
      <c r="F1103" s="29">
        <v>3616082286</v>
      </c>
      <c r="G1103" s="33">
        <v>0</v>
      </c>
      <c r="H1103" s="34">
        <v>0</v>
      </c>
      <c r="I1103" s="27">
        <v>0</v>
      </c>
      <c r="J1103" s="23">
        <v>28424596</v>
      </c>
      <c r="K1103" s="23">
        <v>412654883</v>
      </c>
      <c r="L1103" s="12">
        <v>3601069761</v>
      </c>
      <c r="M1103" s="26"/>
      <c r="N1103" s="40">
        <f t="shared" ref="N1103:N1118" si="51">SUM(E1103:L1103)</f>
        <v>8143655063</v>
      </c>
      <c r="O1103" s="42">
        <f t="shared" ref="O1103:O1118" si="52">+N1103*0.4%</f>
        <v>32574620.252</v>
      </c>
      <c r="P1103" s="46">
        <f t="shared" ref="P1103:P1118" si="53">ROUND(O1103/12,0)</f>
        <v>2714552</v>
      </c>
    </row>
    <row r="1104" spans="1:16" s="8" customFormat="1" ht="12.75" x14ac:dyDescent="0.2">
      <c r="A1104" s="52" t="s">
        <v>2200</v>
      </c>
      <c r="B1104" s="17" t="s">
        <v>2077</v>
      </c>
      <c r="C1104" s="13" t="s">
        <v>2078</v>
      </c>
      <c r="D1104" s="53" t="s">
        <v>2079</v>
      </c>
      <c r="E1104" s="51">
        <v>21612818</v>
      </c>
      <c r="F1104" s="29">
        <v>1130596989</v>
      </c>
      <c r="G1104" s="33">
        <v>0</v>
      </c>
      <c r="H1104" s="34">
        <v>0</v>
      </c>
      <c r="I1104" s="27">
        <v>0</v>
      </c>
      <c r="J1104" s="23">
        <v>11876016</v>
      </c>
      <c r="K1104" s="23">
        <v>413056558</v>
      </c>
      <c r="L1104" s="12">
        <v>858148252</v>
      </c>
      <c r="M1104" s="26"/>
      <c r="N1104" s="40">
        <f t="shared" si="51"/>
        <v>2435290633</v>
      </c>
      <c r="O1104" s="42">
        <f t="shared" si="52"/>
        <v>9741162.5319999997</v>
      </c>
      <c r="P1104" s="46">
        <f t="shared" si="53"/>
        <v>811764</v>
      </c>
    </row>
    <row r="1105" spans="1:16" ht="12.75" x14ac:dyDescent="0.2">
      <c r="A1105" s="52" t="s">
        <v>2169</v>
      </c>
      <c r="B1105" s="17" t="s">
        <v>2080</v>
      </c>
      <c r="C1105" s="13" t="s">
        <v>2072</v>
      </c>
      <c r="D1105" s="53" t="s">
        <v>2081</v>
      </c>
      <c r="E1105" s="50">
        <v>475084423</v>
      </c>
      <c r="F1105" s="29">
        <v>3501710119</v>
      </c>
      <c r="G1105" s="33">
        <v>0</v>
      </c>
      <c r="H1105" s="34">
        <v>534301462</v>
      </c>
      <c r="I1105" s="27">
        <v>0</v>
      </c>
      <c r="J1105" s="23">
        <v>0</v>
      </c>
      <c r="K1105" s="23">
        <v>405154087</v>
      </c>
      <c r="L1105" s="12">
        <v>10488721921</v>
      </c>
      <c r="M1105" s="26"/>
      <c r="N1105" s="40">
        <f t="shared" si="51"/>
        <v>15404972012</v>
      </c>
      <c r="O1105" s="42">
        <f t="shared" si="52"/>
        <v>61619888.048</v>
      </c>
      <c r="P1105" s="46">
        <f t="shared" si="53"/>
        <v>5134991</v>
      </c>
    </row>
    <row r="1106" spans="1:16" ht="12.75" x14ac:dyDescent="0.2">
      <c r="A1106" s="52" t="s">
        <v>2169</v>
      </c>
      <c r="B1106" s="17" t="s">
        <v>2082</v>
      </c>
      <c r="C1106" s="13" t="s">
        <v>2072</v>
      </c>
      <c r="D1106" s="53" t="s">
        <v>2083</v>
      </c>
      <c r="E1106" s="50">
        <v>90262127</v>
      </c>
      <c r="F1106" s="29">
        <v>905368194</v>
      </c>
      <c r="G1106" s="33">
        <v>0</v>
      </c>
      <c r="H1106" s="34">
        <v>16013612</v>
      </c>
      <c r="I1106" s="27">
        <v>0</v>
      </c>
      <c r="J1106" s="23">
        <v>0</v>
      </c>
      <c r="K1106" s="23">
        <v>324781430</v>
      </c>
      <c r="L1106" s="12">
        <v>1801735309</v>
      </c>
      <c r="M1106" s="26"/>
      <c r="N1106" s="40">
        <f t="shared" si="51"/>
        <v>3138160672</v>
      </c>
      <c r="O1106" s="42">
        <f t="shared" si="52"/>
        <v>12552642.688000001</v>
      </c>
      <c r="P1106" s="46">
        <f t="shared" si="53"/>
        <v>1046054</v>
      </c>
    </row>
    <row r="1107" spans="1:16" ht="12.75" x14ac:dyDescent="0.2">
      <c r="A1107" s="52" t="s">
        <v>2182</v>
      </c>
      <c r="B1107" s="17" t="s">
        <v>2084</v>
      </c>
      <c r="C1107" s="13" t="s">
        <v>2075</v>
      </c>
      <c r="D1107" s="53" t="s">
        <v>2085</v>
      </c>
      <c r="E1107" s="50">
        <v>363768307</v>
      </c>
      <c r="F1107" s="29">
        <v>1402230884</v>
      </c>
      <c r="G1107" s="33">
        <v>0</v>
      </c>
      <c r="H1107" s="34">
        <v>81986809</v>
      </c>
      <c r="I1107" s="27">
        <v>0</v>
      </c>
      <c r="J1107" s="23">
        <v>0</v>
      </c>
      <c r="K1107" s="23">
        <v>4455348</v>
      </c>
      <c r="L1107" s="12">
        <v>8497715295</v>
      </c>
      <c r="M1107" s="26"/>
      <c r="N1107" s="40">
        <f t="shared" si="51"/>
        <v>10350156643</v>
      </c>
      <c r="O1107" s="42">
        <f t="shared" si="52"/>
        <v>41400626.572000004</v>
      </c>
      <c r="P1107" s="46">
        <f t="shared" si="53"/>
        <v>3450052</v>
      </c>
    </row>
    <row r="1108" spans="1:16" ht="12.75" x14ac:dyDescent="0.2">
      <c r="A1108" s="52" t="s">
        <v>2183</v>
      </c>
      <c r="B1108" s="17" t="s">
        <v>2086</v>
      </c>
      <c r="C1108" s="13" t="s">
        <v>2087</v>
      </c>
      <c r="D1108" s="53" t="s">
        <v>2088</v>
      </c>
      <c r="E1108" s="50">
        <v>599079892</v>
      </c>
      <c r="F1108" s="29">
        <v>6856002016</v>
      </c>
      <c r="G1108" s="33">
        <v>0</v>
      </c>
      <c r="H1108" s="34">
        <v>210209200</v>
      </c>
      <c r="I1108" s="27">
        <v>109323089</v>
      </c>
      <c r="J1108" s="23">
        <v>27042070</v>
      </c>
      <c r="K1108" s="23">
        <v>36973075</v>
      </c>
      <c r="L1108" s="12">
        <v>13198684146</v>
      </c>
      <c r="M1108" s="26"/>
      <c r="N1108" s="40">
        <f t="shared" si="51"/>
        <v>21037313488</v>
      </c>
      <c r="O1108" s="42">
        <f t="shared" si="52"/>
        <v>84149253.952000007</v>
      </c>
      <c r="P1108" s="46">
        <f t="shared" si="53"/>
        <v>7012438</v>
      </c>
    </row>
    <row r="1109" spans="1:16" ht="12.75" x14ac:dyDescent="0.2">
      <c r="A1109" s="52" t="s">
        <v>2183</v>
      </c>
      <c r="B1109" s="17" t="s">
        <v>2089</v>
      </c>
      <c r="C1109" s="13" t="s">
        <v>2087</v>
      </c>
      <c r="D1109" s="53" t="s">
        <v>299</v>
      </c>
      <c r="E1109" s="50">
        <v>99086801</v>
      </c>
      <c r="F1109" s="29">
        <v>1193407933</v>
      </c>
      <c r="G1109" s="33">
        <v>0</v>
      </c>
      <c r="H1109" s="34">
        <v>25172595</v>
      </c>
      <c r="I1109" s="27">
        <v>0</v>
      </c>
      <c r="J1109" s="23">
        <v>0</v>
      </c>
      <c r="K1109" s="23">
        <v>1042809951</v>
      </c>
      <c r="L1109" s="12">
        <v>1519091723</v>
      </c>
      <c r="M1109" s="26"/>
      <c r="N1109" s="40">
        <f t="shared" si="51"/>
        <v>3879569003</v>
      </c>
      <c r="O1109" s="42">
        <f t="shared" si="52"/>
        <v>15518276.012</v>
      </c>
      <c r="P1109" s="46">
        <f t="shared" si="53"/>
        <v>1293190</v>
      </c>
    </row>
    <row r="1110" spans="1:16" ht="12.75" x14ac:dyDescent="0.2">
      <c r="A1110" s="52" t="s">
        <v>2183</v>
      </c>
      <c r="B1110" s="17" t="s">
        <v>2090</v>
      </c>
      <c r="C1110" s="13" t="s">
        <v>2087</v>
      </c>
      <c r="D1110" s="53" t="s">
        <v>2091</v>
      </c>
      <c r="E1110" s="50">
        <v>185768184</v>
      </c>
      <c r="F1110" s="29">
        <v>2213851401</v>
      </c>
      <c r="G1110" s="33">
        <v>0</v>
      </c>
      <c r="H1110" s="34">
        <v>36794163</v>
      </c>
      <c r="I1110" s="27">
        <v>192419342</v>
      </c>
      <c r="J1110" s="23">
        <v>0</v>
      </c>
      <c r="K1110" s="23">
        <v>0</v>
      </c>
      <c r="L1110" s="12">
        <v>3927193884</v>
      </c>
      <c r="M1110" s="26"/>
      <c r="N1110" s="40">
        <f t="shared" si="51"/>
        <v>6556026974</v>
      </c>
      <c r="O1110" s="42">
        <f t="shared" si="52"/>
        <v>26224107.896000002</v>
      </c>
      <c r="P1110" s="46">
        <f t="shared" si="53"/>
        <v>2185342</v>
      </c>
    </row>
    <row r="1111" spans="1:16" ht="12.75" x14ac:dyDescent="0.2">
      <c r="A1111" s="52" t="s">
        <v>2183</v>
      </c>
      <c r="B1111" s="17" t="s">
        <v>2092</v>
      </c>
      <c r="C1111" s="13" t="s">
        <v>2087</v>
      </c>
      <c r="D1111" s="53" t="s">
        <v>479</v>
      </c>
      <c r="E1111" s="50">
        <v>91631810</v>
      </c>
      <c r="F1111" s="29">
        <v>922242776</v>
      </c>
      <c r="G1111" s="33">
        <v>0</v>
      </c>
      <c r="H1111" s="34">
        <v>21960404</v>
      </c>
      <c r="I1111" s="27">
        <v>0</v>
      </c>
      <c r="J1111" s="23">
        <v>0</v>
      </c>
      <c r="K1111" s="23">
        <v>789192996</v>
      </c>
      <c r="L1111" s="12">
        <v>1372478753</v>
      </c>
      <c r="M1111" s="26"/>
      <c r="N1111" s="40">
        <f t="shared" si="51"/>
        <v>3197506739</v>
      </c>
      <c r="O1111" s="42">
        <f t="shared" si="52"/>
        <v>12790026.956</v>
      </c>
      <c r="P1111" s="46">
        <f t="shared" si="53"/>
        <v>1065836</v>
      </c>
    </row>
    <row r="1112" spans="1:16" ht="12.75" x14ac:dyDescent="0.2">
      <c r="A1112" s="52" t="s">
        <v>2200</v>
      </c>
      <c r="B1112" s="17" t="s">
        <v>2093</v>
      </c>
      <c r="C1112" s="13" t="s">
        <v>2078</v>
      </c>
      <c r="D1112" s="53" t="s">
        <v>2154</v>
      </c>
      <c r="E1112" s="50">
        <v>354278360</v>
      </c>
      <c r="F1112" s="29">
        <v>577016954</v>
      </c>
      <c r="G1112" s="33">
        <v>0</v>
      </c>
      <c r="H1112" s="34">
        <v>64199447</v>
      </c>
      <c r="I1112" s="27">
        <v>255332842</v>
      </c>
      <c r="J1112" s="23">
        <v>0</v>
      </c>
      <c r="K1112" s="23">
        <v>0</v>
      </c>
      <c r="L1112" s="12">
        <v>8348578707</v>
      </c>
      <c r="M1112" s="26"/>
      <c r="N1112" s="40">
        <f t="shared" si="51"/>
        <v>9599406310</v>
      </c>
      <c r="O1112" s="42">
        <f t="shared" si="52"/>
        <v>38397625.240000002</v>
      </c>
      <c r="P1112" s="46">
        <f t="shared" si="53"/>
        <v>3199802</v>
      </c>
    </row>
    <row r="1113" spans="1:16" ht="12.75" x14ac:dyDescent="0.2">
      <c r="A1113" s="52" t="s">
        <v>2200</v>
      </c>
      <c r="B1113" s="17" t="s">
        <v>2094</v>
      </c>
      <c r="C1113" s="13" t="s">
        <v>2078</v>
      </c>
      <c r="D1113" s="53" t="s">
        <v>2095</v>
      </c>
      <c r="E1113" s="50">
        <v>40836129</v>
      </c>
      <c r="F1113" s="29">
        <v>16874582</v>
      </c>
      <c r="G1113" s="33">
        <v>0</v>
      </c>
      <c r="H1113" s="34">
        <v>9913771</v>
      </c>
      <c r="I1113" s="27">
        <v>50877933</v>
      </c>
      <c r="J1113" s="23">
        <v>0</v>
      </c>
      <c r="K1113" s="23">
        <v>0</v>
      </c>
      <c r="L1113" s="12">
        <v>1170179474</v>
      </c>
      <c r="M1113" s="26"/>
      <c r="N1113" s="40">
        <f t="shared" si="51"/>
        <v>1288681889</v>
      </c>
      <c r="O1113" s="42">
        <f t="shared" si="52"/>
        <v>5154727.5559999999</v>
      </c>
      <c r="P1113" s="46">
        <f t="shared" si="53"/>
        <v>429561</v>
      </c>
    </row>
    <row r="1114" spans="1:16" ht="12.75" x14ac:dyDescent="0.2">
      <c r="A1114" s="52" t="s">
        <v>2200</v>
      </c>
      <c r="B1114" s="17" t="s">
        <v>2096</v>
      </c>
      <c r="C1114" s="13" t="s">
        <v>2078</v>
      </c>
      <c r="D1114" s="53" t="s">
        <v>2097</v>
      </c>
      <c r="E1114" s="50">
        <v>22599774</v>
      </c>
      <c r="F1114" s="29">
        <v>42889562</v>
      </c>
      <c r="G1114" s="33">
        <v>0</v>
      </c>
      <c r="H1114" s="34">
        <v>6476142</v>
      </c>
      <c r="I1114" s="27">
        <v>41035683</v>
      </c>
      <c r="J1114" s="23">
        <v>0</v>
      </c>
      <c r="K1114" s="23">
        <v>0</v>
      </c>
      <c r="L1114" s="12">
        <v>449576197</v>
      </c>
      <c r="M1114" s="26"/>
      <c r="N1114" s="40">
        <f t="shared" si="51"/>
        <v>562577358</v>
      </c>
      <c r="O1114" s="42">
        <f t="shared" si="52"/>
        <v>2250309.432</v>
      </c>
      <c r="P1114" s="46">
        <f t="shared" si="53"/>
        <v>187526</v>
      </c>
    </row>
    <row r="1115" spans="1:16" ht="12.75" x14ac:dyDescent="0.2">
      <c r="A1115" s="52" t="s">
        <v>2201</v>
      </c>
      <c r="B1115" s="17" t="s">
        <v>2098</v>
      </c>
      <c r="C1115" s="13" t="s">
        <v>2099</v>
      </c>
      <c r="D1115" s="53" t="s">
        <v>2100</v>
      </c>
      <c r="E1115" s="50">
        <v>226995651</v>
      </c>
      <c r="F1115" s="29">
        <v>1851750997</v>
      </c>
      <c r="G1115" s="33">
        <v>0</v>
      </c>
      <c r="H1115" s="34">
        <v>45459048</v>
      </c>
      <c r="I1115" s="27">
        <v>13260952</v>
      </c>
      <c r="J1115" s="23">
        <v>15309776</v>
      </c>
      <c r="K1115" s="23">
        <v>458798309</v>
      </c>
      <c r="L1115" s="12">
        <v>6307301072</v>
      </c>
      <c r="M1115" s="26"/>
      <c r="N1115" s="40">
        <f t="shared" si="51"/>
        <v>8918875805</v>
      </c>
      <c r="O1115" s="42">
        <f t="shared" si="52"/>
        <v>35675503.219999999</v>
      </c>
      <c r="P1115" s="46">
        <f t="shared" si="53"/>
        <v>2972959</v>
      </c>
    </row>
    <row r="1116" spans="1:16" ht="12.75" x14ac:dyDescent="0.2">
      <c r="A1116" s="52" t="s">
        <v>2201</v>
      </c>
      <c r="B1116" s="17" t="s">
        <v>2101</v>
      </c>
      <c r="C1116" s="13" t="s">
        <v>2099</v>
      </c>
      <c r="D1116" s="53" t="s">
        <v>2102</v>
      </c>
      <c r="E1116" s="50">
        <v>170153795</v>
      </c>
      <c r="F1116" s="29">
        <v>1221063498</v>
      </c>
      <c r="G1116" s="33">
        <v>0</v>
      </c>
      <c r="H1116" s="34">
        <v>36949136</v>
      </c>
      <c r="I1116" s="27">
        <v>5260864</v>
      </c>
      <c r="J1116" s="23">
        <v>0</v>
      </c>
      <c r="K1116" s="23">
        <v>49637851</v>
      </c>
      <c r="L1116" s="12">
        <v>3456986578</v>
      </c>
      <c r="M1116" s="26"/>
      <c r="N1116" s="40">
        <f t="shared" si="51"/>
        <v>4940051722</v>
      </c>
      <c r="O1116" s="42">
        <f t="shared" si="52"/>
        <v>19760206.888</v>
      </c>
      <c r="P1116" s="46">
        <f t="shared" si="53"/>
        <v>1646684</v>
      </c>
    </row>
    <row r="1117" spans="1:16" ht="12.75" x14ac:dyDescent="0.2">
      <c r="A1117" s="52" t="s">
        <v>2201</v>
      </c>
      <c r="B1117" s="17" t="s">
        <v>2103</v>
      </c>
      <c r="C1117" s="13" t="s">
        <v>2099</v>
      </c>
      <c r="D1117" s="53" t="s">
        <v>2104</v>
      </c>
      <c r="E1117" s="50">
        <v>52145799</v>
      </c>
      <c r="F1117" s="29">
        <v>469207125</v>
      </c>
      <c r="G1117" s="33">
        <v>0</v>
      </c>
      <c r="H1117" s="34">
        <v>9436220</v>
      </c>
      <c r="I1117" s="27">
        <v>0</v>
      </c>
      <c r="J1117" s="23">
        <v>0</v>
      </c>
      <c r="K1117" s="23">
        <v>619563749</v>
      </c>
      <c r="L1117" s="12">
        <v>309227790</v>
      </c>
      <c r="M1117" s="26"/>
      <c r="N1117" s="40">
        <f t="shared" si="51"/>
        <v>1459580683</v>
      </c>
      <c r="O1117" s="42">
        <f t="shared" si="52"/>
        <v>5838322.7319999998</v>
      </c>
      <c r="P1117" s="46">
        <f t="shared" si="53"/>
        <v>486527</v>
      </c>
    </row>
    <row r="1118" spans="1:16" thickBot="1" x14ac:dyDescent="0.25">
      <c r="A1118" s="52" t="s">
        <v>2201</v>
      </c>
      <c r="B1118" s="17" t="s">
        <v>2105</v>
      </c>
      <c r="C1118" s="13" t="s">
        <v>2099</v>
      </c>
      <c r="D1118" s="53" t="s">
        <v>2106</v>
      </c>
      <c r="E1118" s="50">
        <v>742466177</v>
      </c>
      <c r="F1118" s="29">
        <v>583344937</v>
      </c>
      <c r="G1118" s="33">
        <v>0</v>
      </c>
      <c r="H1118" s="34">
        <v>495114045</v>
      </c>
      <c r="I1118" s="27">
        <v>55098063</v>
      </c>
      <c r="J1118" s="23">
        <v>0</v>
      </c>
      <c r="K1118" s="23">
        <v>474108085</v>
      </c>
      <c r="L1118" s="12">
        <v>20015001384</v>
      </c>
      <c r="M1118" s="26"/>
      <c r="N1118" s="41">
        <f t="shared" si="51"/>
        <v>22365132691</v>
      </c>
      <c r="O1118" s="43">
        <f t="shared" si="52"/>
        <v>89460530.763999999</v>
      </c>
      <c r="P1118" s="46">
        <f t="shared" si="53"/>
        <v>7455044</v>
      </c>
    </row>
    <row r="1119" spans="1:16" thickBot="1" x14ac:dyDescent="0.25">
      <c r="A1119" s="82" t="s">
        <v>2107</v>
      </c>
      <c r="B1119" s="83"/>
      <c r="C1119" s="83"/>
      <c r="D1119" s="84"/>
      <c r="E1119" s="85">
        <f t="shared" ref="E1119:I1119" si="54">SUM(E14:E1118)</f>
        <v>327634969345</v>
      </c>
      <c r="F1119" s="86">
        <f t="shared" si="54"/>
        <v>4038118157751</v>
      </c>
      <c r="G1119" s="87">
        <f t="shared" si="54"/>
        <v>165905397108</v>
      </c>
      <c r="H1119" s="88">
        <f t="shared" si="54"/>
        <v>142264596548</v>
      </c>
      <c r="I1119" s="89">
        <f t="shared" si="54"/>
        <v>236679049022.10001</v>
      </c>
      <c r="J1119" s="85">
        <f t="shared" ref="J1119:N1119" si="55">SUM(J14:J1118)</f>
        <v>4731668798</v>
      </c>
      <c r="K1119" s="85">
        <f t="shared" si="55"/>
        <v>732864650821</v>
      </c>
      <c r="L1119" s="89">
        <f t="shared" si="55"/>
        <v>7354593865958.9004</v>
      </c>
      <c r="M1119" s="38"/>
      <c r="N1119" s="80">
        <f t="shared" si="55"/>
        <v>13002792355352</v>
      </c>
      <c r="O1119" s="81">
        <f>SUM(O14:O1118)</f>
        <v>52011169421.407936</v>
      </c>
      <c r="P1119" s="81">
        <f>SUM(P14:P1118)</f>
        <v>4334264113</v>
      </c>
    </row>
    <row r="1120" spans="1:16" ht="19.5" customHeight="1" x14ac:dyDescent="0.2">
      <c r="B1120" s="63"/>
      <c r="C1120" s="63"/>
      <c r="D1120" s="63"/>
      <c r="E1120" s="19"/>
      <c r="F1120" s="19"/>
      <c r="G1120" s="9"/>
      <c r="H1120" s="9"/>
      <c r="I1120" s="9"/>
      <c r="J1120" s="21"/>
      <c r="K1120" s="21"/>
      <c r="L1120" s="7"/>
      <c r="M1120" s="39"/>
      <c r="P1120" s="61"/>
    </row>
    <row r="1121" spans="2:13" ht="19.5" customHeight="1" x14ac:dyDescent="0.2">
      <c r="B1121" s="62"/>
      <c r="C1121" s="62"/>
      <c r="D1121" s="62"/>
      <c r="F1121" s="28"/>
      <c r="G1121" s="7"/>
      <c r="H1121" s="7"/>
      <c r="I1121" s="7"/>
      <c r="J1121" s="7"/>
      <c r="K1121" s="7"/>
      <c r="L1121" s="7"/>
      <c r="M1121" s="39"/>
    </row>
    <row r="1122" spans="2:13" x14ac:dyDescent="0.25">
      <c r="G1122" s="7"/>
      <c r="H1122" s="7"/>
      <c r="I1122" s="7"/>
      <c r="J1122" s="7"/>
      <c r="K1122" s="7"/>
      <c r="L1122" s="7"/>
      <c r="M1122" s="39"/>
    </row>
    <row r="1123" spans="2:13" x14ac:dyDescent="0.25">
      <c r="G1123" s="7"/>
      <c r="H1123" s="7"/>
      <c r="I1123" s="7"/>
      <c r="J1123" s="7"/>
      <c r="K1123" s="7"/>
      <c r="L1123" s="7"/>
      <c r="M1123" s="39"/>
    </row>
    <row r="1133" spans="2:13" ht="409.6" x14ac:dyDescent="0.25">
      <c r="I1133" s="30"/>
    </row>
  </sheetData>
  <autoFilter ref="A13:O1119"/>
  <mergeCells count="6">
    <mergeCell ref="N12:P12"/>
    <mergeCell ref="A1119:D1119"/>
    <mergeCell ref="B1121:D1121"/>
    <mergeCell ref="B1120:D1120"/>
    <mergeCell ref="H12:I12"/>
    <mergeCell ref="J12:K12"/>
  </mergeCells>
  <phoneticPr fontId="20" type="noConversion"/>
  <pageMargins left="0.75" right="0.75" top="1" bottom="1" header="0" footer="0"/>
  <pageSetup paperSize="5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MONTO ESTIMADO DE RECUR RS 2014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lcsuarez</dc:creator>
  <cp:lastModifiedBy>Jazmin Carolina Jaimes Roman</cp:lastModifiedBy>
  <dcterms:created xsi:type="dcterms:W3CDTF">2011-02-25T20:30:02Z</dcterms:created>
  <dcterms:modified xsi:type="dcterms:W3CDTF">2014-04-22T17:29:44Z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">
    <vt:lpwstr>Documento</vt:lpwstr>
  </property>
  <property fmtid="{D5CDD505-2E9C-101B-9397-08002B2CF9AE}" pid="3" name="Subtema">
    <vt:lpwstr>Régimen Subsidiado</vt:lpwstr>
  </property>
  <property fmtid="{D5CDD505-2E9C-101B-9397-08002B2CF9AE}" pid="4" name="Tipo de Documento">
    <vt:lpwstr>Documento</vt:lpwstr>
  </property>
  <property fmtid="{D5CDD505-2E9C-101B-9397-08002B2CF9AE}" pid="5" name="Order">
    <vt:lpwstr>103400.000000000</vt:lpwstr>
  </property>
  <property fmtid="{D5CDD505-2E9C-101B-9397-08002B2CF9AE}" pid="6" name="Año">
    <vt:lpwstr>2011</vt:lpwstr>
  </property>
  <property fmtid="{D5CDD505-2E9C-101B-9397-08002B2CF9AE}" pid="7" name="Tématica">
    <vt:lpwstr>Salud</vt:lpwstr>
  </property>
  <property fmtid="{D5CDD505-2E9C-101B-9397-08002B2CF9AE}" pid="8" name="PublishingExpirationDate">
    <vt:lpwstr/>
  </property>
  <property fmtid="{D5CDD505-2E9C-101B-9397-08002B2CF9AE}" pid="9" name="PublishingStartDate">
    <vt:lpwstr/>
  </property>
</Properties>
</file>